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FD55B5D7-2695-47CB-A1A7-FCA462218731}"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435" i="2" l="1"/>
  <c r="M6427" i="2"/>
  <c r="M6412" i="2"/>
  <c r="M6378" i="2"/>
  <c r="M6368" i="2"/>
  <c r="M6349" i="2" s="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<sst xmlns="http://schemas.openxmlformats.org/spreadsheetml/2006/main" count="32905" uniqueCount="15489">
  <si>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</si>
  <si>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</si>
  <si>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</si>
  <si>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</si>
  <si>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</si>
  <si>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</si>
  <si>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</si>
  <si>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</si>
  <si>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</si>
  <si>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</si>
  <si>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</si>
  <si>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</si>
  <si>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</si>
  <si>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</si>
  <si>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</si>
  <si>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</si>
  <si>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</si>
  <si>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</si>
  <si>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</si>
  <si>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</si>
  <si>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</si>
  <si>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</si>
  <si>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</si>
  <si>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</si>
  <si>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</si>
  <si>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</si>
  <si>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</si>
  <si>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</si>
  <si>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</si>
  <si>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</si>
  <si>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</si>
  <si>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</si>
  <si>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</si>
  <si>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</si>
  <si>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</si>
  <si>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</si>
  <si>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</si>
  <si>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</si>
  <si>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</si>
  <si>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</si>
  <si>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</si>
  <si>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</si>
  <si>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</si>
  <si>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</si>
  <si>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</si>
  <si>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</si>
  <si>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</si>
  <si>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</si>
  <si>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</si>
  <si>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</si>
  <si>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</si>
  <si>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</si>
  <si>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</si>
  <si>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</si>
  <si>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</si>
  <si>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</si>
  <si>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</si>
  <si>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</si>
  <si>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</si>
  <si>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</si>
  <si>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</si>
  <si>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</si>
  <si>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</si>
  <si>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</si>
  <si>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</si>
  <si>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</si>
  <si>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</si>
  <si>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</si>
  <si>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</si>
  <si>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</si>
  <si>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</si>
  <si>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</si>
  <si>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</si>
  <si>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</si>
  <si>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</si>
  <si>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</si>
  <si>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</si>
  <si>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</si>
  <si>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</si>
  <si>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</si>
  <si>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</si>
  <si>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</si>
  <si>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</si>
  <si>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</si>
  <si>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</si>
  <si>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</si>
  <si>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</si>
  <si>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</si>
  <si>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</si>
  <si>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</si>
  <si>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</si>
  <si>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</si>
  <si>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</si>
  <si>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</si>
  <si>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</si>
  <si>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</si>
  <si>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</si>
  <si>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</si>
  <si>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</si>
  <si>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</si>
  <si>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</si>
  <si>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</si>
  <si>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</si>
  <si>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</si>
  <si>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</si>
  <si>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</si>
  <si>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</si>
  <si>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</si>
  <si>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</si>
  <si>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</si>
  <si>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</si>
  <si>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</si>
  <si>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</si>
  <si>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</si>
  <si>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</si>
  <si>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</si>
  <si>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</si>
  <si>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</si>
  <si>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</si>
  <si>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</si>
  <si>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</si>
  <si>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</si>
  <si>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</si>
  <si>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</si>
  <si>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</si>
  <si>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</si>
  <si>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</si>
  <si>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</si>
  <si>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</si>
  <si>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</si>
  <si>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</si>
  <si>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</si>
  <si>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</si>
  <si>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</si>
  <si>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</si>
  <si>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</si>
  <si>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</si>
  <si>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</si>
  <si>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</si>
  <si>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</si>
  <si>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</si>
  <si>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</si>
  <si>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</si>
  <si>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</si>
  <si>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</si>
  <si>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</si>
  <si>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</si>
  <si>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</si>
  <si>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</si>
  <si>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</si>
  <si>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</si>
  <si>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</si>
  <si>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</si>
  <si>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</si>
  <si>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</si>
  <si>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</si>
  <si>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</si>
  <si>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</si>
  <si>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</si>
  <si>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</si>
  <si>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</si>
  <si>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</si>
  <si>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</si>
  <si>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</si>
  <si>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</si>
  <si>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</si>
  <si>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</si>
  <si>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</si>
  <si>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</si>
  <si>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</si>
  <si>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</si>
  <si>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</si>
  <si>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</si>
  <si>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</si>
  <si>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</si>
  <si>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</si>
  <si>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</si>
  <si>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</si>
  <si>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</si>
  <si>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</si>
  <si>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</si>
  <si>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</si>
  <si>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</si>
  <si>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</si>
  <si>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</si>
  <si>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</si>
  <si>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</si>
  <si>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</si>
  <si>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</si>
  <si>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</si>
  <si>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</si>
  <si>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</si>
  <si>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</si>
  <si>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</si>
  <si>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</si>
  <si>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</si>
  <si>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</si>
  <si>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</si>
  <si>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</si>
  <si>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</si>
  <si>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</si>
  <si>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</si>
  <si>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</si>
  <si>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</si>
  <si>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</si>
  <si>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</si>
  <si>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</si>
  <si>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</si>
  <si>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</si>
  <si>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</si>
  <si>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</si>
  <si>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</si>
  <si>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</si>
  <si>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</si>
  <si>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</si>
  <si>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</si>
  <si>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</si>
  <si>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</si>
  <si>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</si>
  <si>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</si>
  <si>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</si>
  <si>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</si>
  <si>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</si>
  <si>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</si>
  <si>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</si>
  <si>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</si>
  <si>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</si>
  <si>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</si>
  <si>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</si>
  <si>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</si>
  <si>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</si>
  <si>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</si>
  <si>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</si>
  <si>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</si>
  <si>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</si>
  <si>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</si>
  <si>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</si>
  <si>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</si>
  <si>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</si>
  <si>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</si>
  <si>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</si>
  <si>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</si>
  <si>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</si>
  <si>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</si>
  <si>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</si>
  <si>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</si>
  <si>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</si>
  <si>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</si>
  <si>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</si>
  <si>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</si>
  <si>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</si>
  <si>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</si>
  <si>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</si>
  <si>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</si>
  <si>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</si>
  <si>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</si>
  <si>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</si>
  <si>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</si>
  <si>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</si>
  <si>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</si>
  <si>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</si>
  <si>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</si>
  <si>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</si>
  <si>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</si>
  <si>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</si>
  <si>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</si>
  <si>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</si>
  <si>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</si>
  <si>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</si>
  <si>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</si>
  <si>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</si>
  <si>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</si>
  <si>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</si>
  <si>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</si>
  <si>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</si>
  <si>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</si>
  <si>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</si>
  <si>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</si>
  <si>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</si>
  <si>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</si>
  <si>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</si>
  <si>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</si>
  <si>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</si>
  <si>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</si>
  <si>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</si>
  <si>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</si>
  <si>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</si>
  <si>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</si>
  <si>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</si>
  <si>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</si>
  <si>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</si>
  <si>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</si>
  <si>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</si>
  <si>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</si>
  <si>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</si>
  <si>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</si>
  <si>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</si>
  <si>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</si>
  <si>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</si>
  <si>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</si>
  <si>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</si>
  <si>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</si>
  <si>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</si>
  <si>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</si>
  <si>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</si>
  <si>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</si>
  <si>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</si>
  <si>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</si>
  <si>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</si>
  <si>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</si>
  <si>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</si>
  <si>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</si>
  <si>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</si>
  <si>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</si>
  <si>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</si>
  <si>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</si>
  <si>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</si>
  <si>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</si>
  <si>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</si>
  <si>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</si>
  <si>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</si>
  <si>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</si>
  <si>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</si>
  <si>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</si>
  <si>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</si>
  <si>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</si>
  <si>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</si>
  <si>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</si>
  <si>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</si>
  <si>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</si>
  <si>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</si>
  <si>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</si>
  <si>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</si>
  <si>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</si>
  <si>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</si>
  <si>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</si>
  <si>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</si>
  <si>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</si>
  <si>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</si>
  <si>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</si>
  <si>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</si>
  <si>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</si>
  <si>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</si>
  <si>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</si>
  <si>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</si>
  <si>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</si>
  <si>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</si>
  <si>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</si>
  <si>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</si>
  <si>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</si>
  <si>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</si>
  <si>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</si>
  <si>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</si>
  <si>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</si>
  <si>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</si>
  <si>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</si>
  <si>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</si>
  <si>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</si>
  <si>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</si>
  <si>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</si>
  <si>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</si>
  <si>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</si>
  <si>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</si>
  <si>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</si>
  <si>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</si>
  <si>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</si>
  <si>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</si>
  <si>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</si>
  <si>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</si>
  <si>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</si>
  <si>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</si>
  <si>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</si>
  <si>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</si>
  <si>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</si>
  <si>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</si>
  <si>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</si>
  <si>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</si>
  <si>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</si>
  <si>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</si>
  <si>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</si>
  <si>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</si>
  <si>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</si>
  <si>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</si>
  <si>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</si>
  <si>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</si>
  <si>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</si>
  <si>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</si>
  <si>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</si>
  <si>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</si>
  <si>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</si>
  <si>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</si>
  <si>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</si>
  <si>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</si>
  <si>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</si>
  <si>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</si>
  <si>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</si>
  <si>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</si>
  <si>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</si>
  <si>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</si>
  <si>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</si>
  <si>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</si>
  <si>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</si>
  <si>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</si>
  <si>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</si>
  <si>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</si>
  <si>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</si>
  <si>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</si>
  <si>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</si>
  <si>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</si>
  <si>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</si>
  <si>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</si>
  <si>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</si>
  <si>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</si>
  <si>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</si>
  <si>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</si>
  <si>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</si>
  <si>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</si>
  <si>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</si>
  <si>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</si>
  <si>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</si>
  <si>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</si>
  <si>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</si>
  <si>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</si>
  <si>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</si>
  <si>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</si>
  <si>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</si>
  <si>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</si>
  <si>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</si>
  <si>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</si>
  <si>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</si>
  <si>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</si>
  <si>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</si>
  <si>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</si>
  <si>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</si>
  <si>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</si>
  <si>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</si>
  <si>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</si>
  <si>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</si>
  <si>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</si>
  <si>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</si>
  <si>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</si>
  <si>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</si>
  <si>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</si>
  <si>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</si>
  <si>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</si>
  <si>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</si>
  <si>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</si>
  <si>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</si>
  <si>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</si>
  <si>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</si>
  <si>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</si>
  <si>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</si>
  <si>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</si>
  <si>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</si>
  <si>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</si>
  <si>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</si>
  <si>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</si>
  <si>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</si>
  <si>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</si>
  <si>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</si>
  <si>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</si>
  <si>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</si>
  <si>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</si>
  <si>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</si>
  <si>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</si>
  <si>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</si>
  <si>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</si>
  <si>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</si>
  <si>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</si>
  <si>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</si>
  <si>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</si>
  <si>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</si>
  <si>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</si>
  <si>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</si>
  <si>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</si>
  <si>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</si>
  <si>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</si>
  <si>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</si>
  <si>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</si>
  <si>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</si>
  <si>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</si>
  <si>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</si>
  <si>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</si>
  <si>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</si>
  <si>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</si>
  <si>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</si>
  <si>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</si>
  <si>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</si>
  <si>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</si>
  <si>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</si>
  <si>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</si>
  <si>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</si>
  <si>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</si>
  <si>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</si>
  <si>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</si>
  <si>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</si>
  <si>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</si>
  <si>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</si>
  <si>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</si>
  <si>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</si>
  <si>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</si>
  <si>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</si>
  <si>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</si>
  <si>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</si>
  <si>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</si>
  <si>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</si>
  <si>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</si>
  <si>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</si>
  <si>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</si>
  <si>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</si>
  <si>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</si>
  <si>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</si>
  <si>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</si>
  <si>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</si>
  <si>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</si>
  <si>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</si>
  <si>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</si>
  <si>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</si>
  <si>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</si>
  <si>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</si>
  <si>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</si>
  <si>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</si>
  <si>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</si>
  <si>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</si>
  <si>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</si>
  <si>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</si>
  <si>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</si>
  <si>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</si>
  <si>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</si>
  <si>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</si>
  <si>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</si>
  <si>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</si>
  <si>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</si>
  <si>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</si>
  <si>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</si>
  <si>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</si>
  <si>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</si>
  <si>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</si>
  <si>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</si>
  <si>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</si>
  <si>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</si>
  <si>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</si>
  <si>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</si>
  <si>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</si>
  <si>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</si>
  <si>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</si>
  <si>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</si>
  <si>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</si>
  <si>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</si>
  <si>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</si>
  <si>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</si>
  <si>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</si>
  <si>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</si>
  <si>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</si>
  <si>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</si>
  <si>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</si>
  <si>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</si>
  <si>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</si>
  <si>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</si>
  <si>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</si>
  <si>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</si>
  <si>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</si>
  <si>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</si>
  <si>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</si>
  <si>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</si>
  <si>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</si>
  <si>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</si>
  <si>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</si>
  <si>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</si>
  <si>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</si>
  <si>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</si>
  <si>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</si>
  <si>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</si>
  <si>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</si>
  <si>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</si>
  <si>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</si>
  <si>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</si>
  <si>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</si>
  <si>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</si>
  <si>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</si>
  <si>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</si>
  <si>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</si>
  <si>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</si>
  <si>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</si>
  <si>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</si>
  <si>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</si>
  <si>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</si>
  <si>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</si>
  <si>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</si>
  <si>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</si>
  <si>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</si>
  <si>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</si>
  <si>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</si>
  <si>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</si>
  <si>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</si>
  <si>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</si>
  <si>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</si>
  <si>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</si>
  <si>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</si>
  <si>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</si>
  <si>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</si>
  <si>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</si>
  <si>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</si>
  <si>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</si>
  <si>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</si>
  <si>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</si>
  <si>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</si>
  <si>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</si>
  <si>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</si>
  <si>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</si>
  <si>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</si>
  <si>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</si>
  <si>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</si>
  <si>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</si>
  <si>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</si>
  <si>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</si>
  <si>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</si>
  <si>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</si>
  <si>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</si>
  <si>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</si>
  <si>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</si>
  <si>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</si>
  <si>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</si>
  <si>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</si>
  <si>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</si>
  <si>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</si>
  <si>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</si>
  <si>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</si>
  <si>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</si>
  <si>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</si>
  <si>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</si>
  <si>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</si>
  <si>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</si>
  <si>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</si>
  <si>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</si>
  <si>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</si>
  <si>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</si>
  <si>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</si>
  <si>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</si>
  <si>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</si>
  <si>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</si>
  <si>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</si>
  <si>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</si>
  <si>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</si>
  <si>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</si>
  <si>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</si>
  <si>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</si>
  <si>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</si>
  <si>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</si>
  <si>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</si>
  <si>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</si>
  <si>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</si>
  <si>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</si>
  <si>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</si>
  <si>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</si>
  <si>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</si>
  <si>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</si>
  <si>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</si>
  <si>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</si>
  <si>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</si>
  <si>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</si>
  <si>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</si>
  <si>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</si>
  <si>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</si>
  <si>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</si>
  <si>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</si>
  <si>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</si>
  <si>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</si>
  <si>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</si>
  <si>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</si>
  <si>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</si>
  <si>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</si>
  <si>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</si>
  <si>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</si>
  <si>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</si>
  <si>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</si>
  <si>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</si>
  <si>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</si>
  <si>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</si>
  <si>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</si>
  <si>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</si>
  <si>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</si>
  <si>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</si>
  <si>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</si>
  <si>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</si>
  <si>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</si>
  <si>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</si>
  <si>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</si>
  <si>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</si>
  <si>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</si>
  <si>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</si>
  <si>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</si>
  <si>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</si>
  <si>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</si>
  <si>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</si>
  <si>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</si>
  <si>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</si>
  <si>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</si>
  <si>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</si>
  <si>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</si>
  <si>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</si>
  <si>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</si>
  <si>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</si>
  <si>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</si>
  <si>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</si>
  <si>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</si>
  <si>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</si>
  <si>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</si>
  <si>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</si>
  <si>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</si>
  <si>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</si>
  <si>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</si>
  <si>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</si>
  <si>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</si>
  <si>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</si>
  <si>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</si>
  <si>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</si>
  <si>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</si>
  <si>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</si>
  <si>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</si>
  <si>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</si>
  <si>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</si>
  <si>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</si>
  <si>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</si>
  <si>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</si>
  <si>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</si>
  <si>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</si>
  <si>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</si>
  <si>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</si>
  <si>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</si>
  <si>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</si>
  <si>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</si>
  <si>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</si>
  <si>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</si>
  <si>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</si>
  <si>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</si>
  <si>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</si>
  <si>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</si>
  <si>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</si>
  <si>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</si>
  <si>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</si>
  <si>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</si>
  <si>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</si>
  <si>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</si>
  <si>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</si>
  <si>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</si>
  <si>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</si>
  <si>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</si>
  <si>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</si>
  <si>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</si>
  <si>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</si>
  <si>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</si>
  <si>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</si>
  <si>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</si>
  <si>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</si>
  <si>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</si>
  <si>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</si>
  <si>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</si>
  <si>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</si>
  <si>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</si>
  <si>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</si>
  <si>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</si>
  <si>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</si>
  <si>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</si>
  <si>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</si>
  <si>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</si>
  <si>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</si>
  <si>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</si>
  <si>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</si>
  <si>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</si>
  <si>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</si>
  <si>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</si>
  <si>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</si>
  <si>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</si>
  <si>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</si>
  <si>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</si>
  <si>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</si>
  <si>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</si>
  <si>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</si>
  <si>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</si>
  <si>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</si>
  <si>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</si>
  <si>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</si>
  <si>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</si>
  <si>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</si>
  <si>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</si>
  <si>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</si>
  <si>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</si>
  <si>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</si>
  <si>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</si>
  <si>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</si>
  <si>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</si>
  <si>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</si>
  <si>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</si>
  <si>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</si>
  <si>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</si>
  <si>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</si>
  <si>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</si>
  <si>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</si>
  <si>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</si>
  <si>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</si>
  <si>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</si>
  <si>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</si>
  <si>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</si>
  <si>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</si>
  <si>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</si>
  <si>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</si>
  <si>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</si>
  <si>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</si>
  <si>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</si>
  <si>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</si>
  <si>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</si>
  <si>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</si>
  <si>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</si>
  <si>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</si>
  <si>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</si>
  <si>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</si>
  <si>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</si>
  <si>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</si>
  <si>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</si>
  <si>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</si>
  <si>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</si>
  <si>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</si>
  <si>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</si>
  <si>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</si>
  <si>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</si>
  <si>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</si>
  <si>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</si>
  <si>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</si>
  <si>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</si>
  <si>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</si>
  <si>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</si>
  <si>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</si>
  <si>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</si>
  <si>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</si>
  <si>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</si>
  <si>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</si>
  <si>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</si>
  <si>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</si>
  <si>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</si>
  <si>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</si>
  <si>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</si>
  <si>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</si>
  <si>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</si>
  <si>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</si>
  <si>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</si>
  <si>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</si>
  <si>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</si>
  <si>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</si>
  <si>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</si>
  <si>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</si>
  <si>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</si>
  <si>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</si>
  <si>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</si>
  <si>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</si>
  <si>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</si>
  <si>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</si>
  <si>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</si>
  <si>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</si>
  <si>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</si>
  <si>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</si>
  <si>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</si>
  <si>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</si>
  <si>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</si>
  <si>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</si>
  <si>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</si>
  <si>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</si>
  <si>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</si>
  <si>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</si>
  <si>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</si>
  <si>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</si>
  <si>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</si>
  <si>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</si>
  <si>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</si>
  <si>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</si>
  <si>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</si>
  <si>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</si>
  <si>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</si>
  <si>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</si>
  <si>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</si>
  <si>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</si>
  <si>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</si>
  <si>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</si>
  <si>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</si>
  <si>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</si>
  <si>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</si>
  <si>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</si>
  <si>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</si>
  <si>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</si>
  <si>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</si>
  <si>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</si>
  <si>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</si>
  <si>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</si>
  <si>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</si>
  <si>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</si>
  <si>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</si>
  <si>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</si>
  <si>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</si>
  <si>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</si>
  <si>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</si>
  <si>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</si>
  <si>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</si>
  <si>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</si>
  <si>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</si>
  <si>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</si>
  <si>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</si>
  <si>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</si>
  <si>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</si>
  <si>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</si>
  <si>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</si>
  <si>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</si>
  <si>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</si>
  <si>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</si>
  <si>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</si>
  <si>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</si>
  <si>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</si>
  <si>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</si>
  <si>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</si>
  <si>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</si>
  <si>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</si>
  <si>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</si>
  <si>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</si>
  <si>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</si>
  <si>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</si>
  <si>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</si>
  <si>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</si>
  <si>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</si>
  <si>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</si>
  <si>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</si>
  <si>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</si>
  <si>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</si>
  <si>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</si>
  <si>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</si>
  <si>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</si>
  <si>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</si>
  <si>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</si>
  <si>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</si>
  <si>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</si>
  <si>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</si>
  <si>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</si>
  <si>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</si>
  <si>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</si>
  <si>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</si>
  <si>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</si>
  <si>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</si>
  <si>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</si>
  <si>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</si>
  <si>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</si>
  <si>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</si>
  <si>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</si>
  <si>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</si>
  <si>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</si>
  <si>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</si>
  <si>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</si>
  <si>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</si>
  <si>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</si>
  <si>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</si>
  <si>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</si>
  <si>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</si>
  <si>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</si>
  <si>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</si>
  <si>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</si>
  <si>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</si>
  <si>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</si>
  <si>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</si>
  <si>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</si>
  <si>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</si>
  <si>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</si>
  <si>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</si>
  <si>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</si>
  <si>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</si>
  <si>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</si>
  <si>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</si>
  <si>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</si>
  <si>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</si>
  <si>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</si>
  <si>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</si>
  <si>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</si>
  <si>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</si>
  <si>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</si>
  <si>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</si>
  <si>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</si>
  <si>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</si>
  <si>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</si>
  <si>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</si>
  <si>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</si>
  <si>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</si>
  <si>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</si>
  <si>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</si>
  <si>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</si>
  <si>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</si>
  <si>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</si>
  <si>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</si>
  <si>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</si>
  <si>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</si>
  <si>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</si>
  <si>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</si>
  <si>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</si>
  <si>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</si>
  <si>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</si>
  <si>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</si>
  <si>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</si>
  <si>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</si>
  <si>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</si>
  <si>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</si>
  <si>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</si>
  <si>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</si>
  <si>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</si>
  <si>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</si>
  <si>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</si>
  <si>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</si>
  <si>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</si>
  <si>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</si>
  <si>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</si>
  <si>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</si>
  <si>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</si>
  <si>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</si>
  <si>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</si>
  <si>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</si>
  <si>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</si>
  <si>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</si>
  <si>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</si>
  <si>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</si>
  <si>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</si>
  <si>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</si>
  <si>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</si>
  <si>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</si>
  <si>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</si>
  <si>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</si>
  <si>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</si>
  <si>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</si>
  <si>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</si>
  <si>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</si>
  <si>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</si>
  <si>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</si>
  <si>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</si>
  <si>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</si>
  <si>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</si>
  <si>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</si>
  <si>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</si>
  <si>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</si>
  <si>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</si>
  <si>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</si>
  <si>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</si>
  <si>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</si>
  <si>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</si>
  <si>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</si>
  <si>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</si>
  <si>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</si>
  <si>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</si>
  <si>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</si>
  <si>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</si>
  <si>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</si>
  <si>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</si>
  <si>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</si>
  <si>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</si>
  <si>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</si>
  <si>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</si>
  <si>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</si>
  <si>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</si>
  <si>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</si>
  <si>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</si>
  <si>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</si>
  <si>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</si>
  <si>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</si>
  <si>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</si>
  <si>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</si>
  <si>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</si>
  <si>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</si>
  <si>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</si>
  <si>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</si>
  <si>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</si>
  <si>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</si>
  <si>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</si>
  <si>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</si>
  <si>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</si>
  <si>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</si>
  <si>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</si>
  <si>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</si>
  <si>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</si>
  <si>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</si>
  <si>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</si>
  <si>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</si>
  <si>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</si>
  <si>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</si>
  <si>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</si>
  <si>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</si>
  <si>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</si>
  <si>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</si>
  <si>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</si>
  <si>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</si>
  <si>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</si>
  <si>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</si>
  <si>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</si>
  <si>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</si>
  <si>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</si>
  <si>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</si>
  <si>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</si>
  <si>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</si>
  <si>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</si>
  <si>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</si>
  <si>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</si>
  <si>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</si>
  <si>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</si>
  <si>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</si>
  <si>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</si>
  <si>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</si>
  <si>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</si>
  <si>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</si>
  <si>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</si>
  <si>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</si>
  <si>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</si>
  <si>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</si>
  <si>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</si>
  <si>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</si>
  <si>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</si>
  <si>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</si>
  <si>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</si>
  <si>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</si>
  <si>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</si>
  <si>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</si>
  <si>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</si>
  <si>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</si>
  <si>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</si>
  <si>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</si>
  <si>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</si>
  <si>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</si>
  <si>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</si>
  <si>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</si>
  <si>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</si>
  <si>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</si>
  <si>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</si>
  <si>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</si>
  <si>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</si>
  <si>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</si>
  <si>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</si>
  <si>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</si>
  <si>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</si>
  <si>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</si>
  <si>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</si>
  <si>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</si>
  <si>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</si>
  <si>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</si>
  <si>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</si>
  <si>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</si>
  <si>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</si>
  <si>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</si>
  <si>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</si>
  <si>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</si>
  <si>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</si>
  <si>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</si>
  <si>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</si>
  <si>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</si>
  <si>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</si>
  <si>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</si>
  <si>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</si>
  <si>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</si>
  <si>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</si>
  <si>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</si>
  <si>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</si>
  <si>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</si>
  <si>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</si>
  <si>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</si>
  <si>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</si>
  <si>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</si>
  <si>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</si>
  <si>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</si>
  <si>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</si>
  <si>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</si>
  <si>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</si>
  <si>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</si>
  <si>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</si>
  <si>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</si>
  <si>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</si>
  <si>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</si>
  <si>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</si>
  <si>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</si>
  <si>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</si>
  <si>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</si>
  <si>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</si>
  <si>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</si>
  <si>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</si>
  <si>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</si>
  <si>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</si>
  <si>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</si>
  <si>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</si>
  <si>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</si>
  <si>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</si>
  <si>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</si>
  <si>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</si>
  <si>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</si>
  <si>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</si>
  <si>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</si>
  <si>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</si>
  <si>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</si>
  <si>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</si>
  <si>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</si>
  <si>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</si>
  <si>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</si>
  <si>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</si>
  <si>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</si>
  <si>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</si>
  <si>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</si>
  <si>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</si>
  <si>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</si>
  <si>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</si>
  <si>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</si>
  <si>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</si>
  <si>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</si>
  <si>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</si>
  <si>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</si>
  <si>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</si>
  <si>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</si>
  <si>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</si>
  <si>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</si>
  <si>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</si>
  <si>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</si>
  <si>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</si>
  <si>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</si>
  <si>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</si>
  <si>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</si>
  <si>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</si>
  <si>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</si>
  <si>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</si>
  <si>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</si>
  <si>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</si>
  <si>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</si>
  <si>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</si>
  <si>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</si>
  <si>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</si>
  <si>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</si>
  <si>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</si>
  <si>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</si>
  <si>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</si>
  <si>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</si>
  <si>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</si>
  <si>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</si>
  <si>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</si>
  <si>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</si>
  <si>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</si>
  <si>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</si>
  <si>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</si>
  <si>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</si>
  <si>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</si>
  <si>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</si>
  <si>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</si>
  <si>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</si>
  <si>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</si>
  <si>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</si>
  <si>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</si>
  <si>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</si>
  <si>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</si>
  <si>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</si>
  <si>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</si>
  <si>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</si>
  <si>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</si>
  <si>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</si>
  <si>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</si>
  <si>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</si>
  <si>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</si>
  <si>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</si>
  <si>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</si>
  <si>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</si>
  <si>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</si>
  <si>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</si>
  <si>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</si>
  <si>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</si>
  <si>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</si>
  <si>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</si>
  <si>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</si>
  <si>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</si>
  <si>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</si>
  <si>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</si>
  <si>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</si>
  <si>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</si>
  <si>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</si>
  <si>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</si>
  <si>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</si>
  <si>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</si>
  <si>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</si>
  <si>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</si>
  <si>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</si>
  <si>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</si>
  <si>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</si>
  <si>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</si>
  <si>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</si>
  <si>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</si>
  <si>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</si>
  <si>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</si>
  <si>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</si>
  <si>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</si>
  <si>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</si>
  <si>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</si>
  <si>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</si>
  <si>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</si>
  <si>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</si>
  <si>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</si>
  <si>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</si>
  <si>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</si>
  <si>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</si>
  <si>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</si>
  <si>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</si>
  <si>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</si>
  <si>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</si>
  <si>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</si>
  <si>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</si>
  <si>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</si>
  <si>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</si>
  <si>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</si>
  <si>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</si>
  <si>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</si>
  <si>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</si>
  <si>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</si>
  <si>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</si>
  <si>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</si>
  <si>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</si>
  <si>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</si>
  <si>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</si>
  <si>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</si>
  <si>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</si>
  <si>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</si>
  <si>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</si>
  <si>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</si>
  <si>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</si>
  <si>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</si>
  <si>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</si>
  <si>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</si>
  <si>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</si>
  <si>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</si>
  <si>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</si>
  <si>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</si>
  <si>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</si>
  <si>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</si>
  <si>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</si>
  <si>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</si>
  <si>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</si>
  <si>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</si>
  <si>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</si>
  <si>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</si>
  <si>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</si>
  <si>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</si>
  <si>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</si>
  <si>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</si>
  <si>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</si>
  <si>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</si>
  <si>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</si>
  <si>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</si>
  <si>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</si>
  <si>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</si>
  <si>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</si>
  <si>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</si>
  <si>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</si>
  <si>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</si>
  <si>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</si>
  <si>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</si>
  <si>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</si>
  <si>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</si>
  <si>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</si>
  <si>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</si>
  <si>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</si>
  <si>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</si>
  <si>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</si>
  <si>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</si>
  <si>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</si>
  <si>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</si>
  <si>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</si>
  <si>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</si>
  <si>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</si>
  <si>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</si>
  <si>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</si>
  <si>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</si>
  <si>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</si>
  <si>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</si>
  <si>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</si>
  <si>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</si>
  <si>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</si>
  <si>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</si>
  <si>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</si>
  <si>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</si>
  <si>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</si>
  <si>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</si>
  <si>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</si>
  <si>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</si>
  <si>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</si>
  <si>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</si>
  <si>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</si>
  <si>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</si>
  <si>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</si>
  <si>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</si>
  <si>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</si>
  <si>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</si>
  <si>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</si>
  <si>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</si>
  <si>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</si>
  <si>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</si>
  <si>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</si>
  <si>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</si>
  <si>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</si>
  <si>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</si>
  <si>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</si>
  <si>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</si>
  <si>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</si>
  <si>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</si>
  <si>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</si>
  <si>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</si>
  <si>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</si>
  <si>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</si>
  <si>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</si>
  <si>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</si>
  <si>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</si>
  <si>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</si>
  <si>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</si>
  <si>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</si>
  <si>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</si>
  <si>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</si>
  <si>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</si>
  <si>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</si>
  <si>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</si>
  <si>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</si>
  <si>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</si>
  <si>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</si>
  <si>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</si>
  <si>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</si>
  <si>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</si>
  <si>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</si>
  <si>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</si>
  <si>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</si>
  <si>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</si>
  <si>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</si>
  <si>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</si>
  <si>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</si>
  <si>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</si>
  <si>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</si>
  <si>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</si>
  <si>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</si>
  <si>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</si>
  <si>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</si>
  <si>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</si>
  <si>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</si>
  <si>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</si>
  <si>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</si>
  <si>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</si>
  <si>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</si>
  <si>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</si>
  <si>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</si>
  <si>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</si>
  <si>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</si>
  <si>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</si>
  <si>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</si>
  <si>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</si>
  <si>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</si>
  <si>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</si>
  <si>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</si>
  <si>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</si>
  <si>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</si>
  <si>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</si>
  <si>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</si>
  <si>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</si>
  <si>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</si>
  <si>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</si>
  <si>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</si>
  <si>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</si>
  <si>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</si>
  <si>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</si>
  <si>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</si>
  <si>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</si>
  <si>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</si>
  <si>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</si>
  <si>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</si>
  <si>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</si>
  <si>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</si>
  <si>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</si>
  <si>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</si>
  <si>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</si>
  <si>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</si>
  <si>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</si>
  <si>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</si>
  <si>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</si>
  <si>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</si>
  <si>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</si>
  <si>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</si>
  <si>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</si>
  <si>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</si>
  <si>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</si>
  <si>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</si>
  <si>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</si>
  <si>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</si>
  <si>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</si>
  <si>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</si>
  <si>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</si>
  <si>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</si>
  <si>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</si>
  <si>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</si>
  <si>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</si>
  <si>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</si>
  <si>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</si>
  <si>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</si>
  <si>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</si>
  <si>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</si>
  <si>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</si>
  <si>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</si>
  <si>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</si>
  <si>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</si>
  <si>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</si>
  <si>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</si>
  <si>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</si>
  <si>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</si>
  <si>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</si>
  <si>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</si>
  <si>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</si>
  <si>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</si>
  <si>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</si>
  <si>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</si>
  <si>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</si>
  <si>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</si>
  <si>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</si>
  <si>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</si>
  <si>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</si>
  <si>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</si>
  <si>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</si>
  <si>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</si>
  <si>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</si>
  <si>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</si>
  <si>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</si>
  <si>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</si>
  <si>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</si>
  <si>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</si>
  <si>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</si>
  <si>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</si>
  <si>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</si>
  <si>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</si>
  <si>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</si>
  <si>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</si>
  <si>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</si>
  <si>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</si>
  <si>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</si>
  <si>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</si>
  <si>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</si>
  <si>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</si>
  <si>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</si>
  <si>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</si>
  <si>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</si>
  <si>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</si>
  <si>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</si>
  <si>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</si>
  <si>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</si>
  <si>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</si>
  <si>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</si>
  <si>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</si>
  <si>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</si>
  <si>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</si>
  <si>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</si>
  <si>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</si>
  <si>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</si>
  <si>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</si>
  <si>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</si>
  <si>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</si>
  <si>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</si>
  <si>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</si>
  <si>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</si>
  <si>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</si>
  <si>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</si>
  <si>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</si>
  <si>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</si>
  <si>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</si>
  <si>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</si>
  <si>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</si>
  <si>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</si>
  <si>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</si>
  <si>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</si>
  <si>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</si>
  <si>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</si>
  <si>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</si>
  <si>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</si>
  <si>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</si>
  <si>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</si>
  <si>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</si>
  <si>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</si>
  <si>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</si>
  <si>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</si>
  <si>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</si>
  <si>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</si>
  <si>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</si>
  <si>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</si>
  <si>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</si>
  <si>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</si>
  <si>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</si>
  <si>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</si>
  <si>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</si>
  <si>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</si>
  <si>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</si>
  <si>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</si>
  <si>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</si>
  <si>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</si>
  <si>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</si>
  <si>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</si>
  <si>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</si>
  <si>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</si>
  <si>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</si>
  <si>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</si>
  <si>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</si>
  <si>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</si>
  <si>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</si>
  <si>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</si>
  <si>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</si>
  <si>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</si>
  <si>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</si>
  <si>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</si>
  <si>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</si>
  <si>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</si>
  <si>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</si>
  <si>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</si>
  <si>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</si>
  <si>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</si>
  <si>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</si>
  <si>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</si>
  <si>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</si>
  <si>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</si>
  <si>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</si>
  <si>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</si>
  <si>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</si>
  <si>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</si>
  <si>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</si>
  <si>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</si>
  <si>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</si>
  <si>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</si>
  <si>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</si>
  <si>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</si>
  <si>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</si>
  <si>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</si>
  <si>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</si>
  <si>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</si>
  <si>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</si>
  <si>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</si>
  <si>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</si>
  <si>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</si>
  <si>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</si>
  <si>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</si>
  <si>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</si>
  <si>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</si>
  <si>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</si>
  <si>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</si>
  <si>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</si>
  <si>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</si>
  <si>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</si>
  <si>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</si>
  <si>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</si>
  <si>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</si>
  <si>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</si>
  <si>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</si>
  <si>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</si>
  <si>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</si>
  <si>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</si>
  <si>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</si>
  <si>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</si>
  <si>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</si>
  <si>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</si>
  <si>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</si>
  <si>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</si>
  <si>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</si>
  <si>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</si>
  <si>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</si>
  <si>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</si>
  <si>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</si>
  <si>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</si>
  <si>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</si>
  <si>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</si>
  <si>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</si>
  <si>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</si>
  <si>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</si>
  <si>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</si>
  <si>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</si>
  <si>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</si>
  <si>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</si>
  <si>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</si>
  <si>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</si>
  <si>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</si>
  <si>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</si>
  <si>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</si>
  <si>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</si>
  <si>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</si>
  <si>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</si>
  <si>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</si>
  <si>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</si>
  <si>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</si>
  <si>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</si>
  <si>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</si>
  <si>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</si>
  <si>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</si>
  <si>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</si>
  <si>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</si>
  <si>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</si>
  <si>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</si>
  <si>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</si>
  <si>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</si>
  <si>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</si>
  <si>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</si>
  <si>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</si>
  <si>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</si>
  <si>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</si>
  <si>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</si>
  <si>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</si>
  <si>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</si>
  <si>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</si>
  <si>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</si>
  <si>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</si>
  <si>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</si>
  <si>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</si>
  <si>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</si>
  <si>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</si>
  <si>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</si>
  <si>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</si>
  <si>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</si>
  <si>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</si>
  <si>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</si>
  <si>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</si>
  <si>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</si>
  <si>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</si>
  <si>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</si>
  <si>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</si>
  <si>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</si>
  <si>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</si>
  <si>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</si>
  <si>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</si>
  <si>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</si>
  <si>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</si>
  <si>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</si>
  <si>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</si>
  <si>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</si>
  <si>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</si>
  <si>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</si>
  <si>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</si>
  <si>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</si>
  <si>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</si>
  <si>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</si>
  <si>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</si>
  <si>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</si>
  <si>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</si>
  <si>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</si>
  <si>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</si>
  <si>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</si>
  <si>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</si>
  <si>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</si>
  <si>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</si>
  <si>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</si>
  <si>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</si>
  <si>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</si>
  <si>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</si>
  <si>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</si>
  <si>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</si>
  <si>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</si>
  <si>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</si>
  <si>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</si>
  <si>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</si>
  <si>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</si>
  <si>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</si>
  <si>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</si>
  <si>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</si>
  <si>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</si>
  <si>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</si>
  <si>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</si>
  <si>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</si>
  <si>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</si>
  <si>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</si>
  <si>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</si>
  <si>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</si>
  <si>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</si>
  <si>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</si>
  <si>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</si>
  <si>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</si>
  <si>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</si>
  <si>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</si>
  <si>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</si>
  <si>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</si>
  <si>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</si>
  <si>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</si>
  <si>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</si>
  <si>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</si>
  <si>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</si>
  <si>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</si>
  <si>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</si>
  <si>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</si>
  <si>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</si>
  <si>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</si>
  <si>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</si>
  <si>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</si>
  <si>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</si>
  <si>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</si>
  <si>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</si>
  <si>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</si>
  <si>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</si>
  <si>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</si>
  <si>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</si>
  <si>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</si>
  <si>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</si>
  <si>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</si>
  <si>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</si>
  <si>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</si>
  <si>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</si>
  <si>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</si>
  <si>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</si>
  <si>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</si>
  <si>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</si>
  <si>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</si>
  <si>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</si>
  <si>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</si>
  <si>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</si>
  <si>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</si>
  <si>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</si>
  <si>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</si>
  <si>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</si>
  <si>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</si>
  <si>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</si>
  <si>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</si>
  <si>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</si>
  <si>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</si>
  <si>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</si>
  <si>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</si>
  <si>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</si>
  <si>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</si>
  <si>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</si>
  <si>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</si>
  <si>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</si>
  <si>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</si>
  <si>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</si>
  <si>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</si>
  <si>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</si>
  <si>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</si>
  <si>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</si>
  <si>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</si>
  <si>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</si>
  <si>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</si>
  <si>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</si>
  <si>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</si>
  <si>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</si>
  <si>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</si>
  <si>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</si>
  <si>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</si>
  <si>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</si>
  <si>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</si>
  <si>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</si>
  <si>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</si>
  <si>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</si>
  <si>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</si>
  <si>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</si>
  <si>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</si>
  <si>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</si>
  <si>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</si>
  <si>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</si>
  <si>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</si>
  <si>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</si>
  <si>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</si>
  <si>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</si>
  <si>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</si>
  <si>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</si>
  <si>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</si>
  <si>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</si>
  <si>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</si>
  <si>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</si>
  <si>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</si>
  <si>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</si>
  <si>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</si>
  <si>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</si>
  <si>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</si>
  <si>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</si>
  <si>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</si>
  <si>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</si>
  <si>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</si>
  <si>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</si>
  <si>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</si>
  <si>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</si>
  <si>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</si>
  <si>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</si>
  <si>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</si>
  <si>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</si>
  <si>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</si>
  <si>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</si>
  <si>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</si>
  <si>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</si>
  <si>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</si>
  <si>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</si>
  <si>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</si>
  <si>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</si>
  <si>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</si>
  <si>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</si>
  <si>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</si>
  <si>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</si>
  <si>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</si>
  <si>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</si>
  <si>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</si>
  <si>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</si>
  <si>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</si>
  <si>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</si>
  <si>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</si>
  <si>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</si>
  <si>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</si>
  <si>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</si>
  <si>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</si>
  <si>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</si>
  <si>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</si>
  <si>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</si>
  <si>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</si>
  <si>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</si>
  <si>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</si>
  <si>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</si>
  <si>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</si>
  <si>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</si>
  <si>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</si>
  <si>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</si>
  <si>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</si>
  <si>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</si>
  <si>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</si>
  <si>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</si>
  <si>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</si>
  <si>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</si>
  <si>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</si>
  <si>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</si>
  <si>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</si>
  <si>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</si>
  <si>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</si>
  <si>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</si>
  <si>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</si>
  <si>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</si>
  <si>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</si>
  <si>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</si>
  <si>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</si>
  <si>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</si>
  <si>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</si>
  <si>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</si>
  <si>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</si>
  <si>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</si>
  <si>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</si>
  <si>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</si>
  <si>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</si>
  <si>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</si>
  <si>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</si>
  <si>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</si>
  <si>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</si>
  <si>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</si>
  <si>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</si>
  <si>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</si>
  <si>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</si>
  <si>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</si>
  <si>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</si>
  <si>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</si>
  <si>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</si>
  <si>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</si>
  <si>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</si>
  <si>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</si>
  <si>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</si>
  <si>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</si>
  <si>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</si>
  <si>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</si>
  <si>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</si>
  <si>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</si>
  <si>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</si>
  <si>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</si>
  <si>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</si>
  <si>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</si>
  <si>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</si>
  <si>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</si>
  <si>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</si>
  <si>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</si>
  <si>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</si>
  <si>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</si>
  <si>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</si>
  <si>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</si>
  <si>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</si>
  <si>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</si>
  <si>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</si>
  <si>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</si>
  <si>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</si>
  <si>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</si>
  <si>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</si>
  <si>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</si>
  <si>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</si>
  <si>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</si>
  <si>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</si>
  <si>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</si>
  <si>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</si>
  <si>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</si>
  <si>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</si>
  <si>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</si>
  <si>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</si>
  <si>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</si>
  <si>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</si>
  <si>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</si>
  <si>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</si>
  <si>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</si>
  <si>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</si>
  <si>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</si>
  <si>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</si>
  <si>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</si>
  <si>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</si>
  <si>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</si>
  <si>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</si>
  <si>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</si>
  <si>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</si>
  <si>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</si>
  <si>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</si>
  <si>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</si>
  <si>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</si>
  <si>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</si>
  <si>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</si>
  <si>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</si>
  <si>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</si>
  <si>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</si>
  <si>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</si>
  <si>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</si>
  <si>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</si>
  <si>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</si>
  <si>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</si>
  <si>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</si>
  <si>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</si>
  <si>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</si>
  <si>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</si>
  <si>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</si>
  <si>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</si>
  <si>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</si>
  <si>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</si>
  <si>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</si>
  <si>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</si>
  <si>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</si>
  <si>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</si>
  <si>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</si>
  <si>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</si>
  <si>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</si>
  <si>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</si>
  <si>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</si>
  <si>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</si>
  <si>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</si>
  <si>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</si>
  <si>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</si>
  <si>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</si>
  <si>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</si>
  <si>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</si>
  <si>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</si>
  <si>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</si>
  <si>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</si>
  <si>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</si>
  <si>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</si>
  <si>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</si>
  <si>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</si>
  <si>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</si>
  <si>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</si>
  <si>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</si>
  <si>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</si>
  <si>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</si>
  <si>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</si>
  <si>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</si>
  <si>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</si>
  <si>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</si>
  <si>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</si>
  <si>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</si>
  <si>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</si>
  <si>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</si>
  <si>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</si>
  <si>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</si>
  <si>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</si>
  <si>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</si>
  <si>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</si>
  <si>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</si>
  <si>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</si>
  <si>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</si>
  <si>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</si>
  <si>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</si>
  <si>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</si>
  <si>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</si>
  <si>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</si>
  <si>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</si>
  <si>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</si>
  <si>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</si>
  <si>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</si>
  <si>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</si>
  <si>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</si>
  <si>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</si>
  <si>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</si>
  <si>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</si>
  <si>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</si>
  <si>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</si>
  <si>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</si>
  <si>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</si>
  <si>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</si>
  <si>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</si>
  <si>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</si>
  <si>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</si>
  <si>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</si>
  <si>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</si>
  <si>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</si>
  <si>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</si>
  <si>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</si>
  <si>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</si>
  <si>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</si>
  <si>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</si>
  <si>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</si>
  <si>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</si>
  <si>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</si>
  <si>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</si>
  <si>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</si>
  <si>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</si>
  <si>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</si>
  <si>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</si>
  <si>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</si>
  <si>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</si>
  <si>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</si>
  <si>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</si>
  <si>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</si>
  <si>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</si>
  <si>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</si>
  <si>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</si>
  <si>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</si>
  <si>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</si>
  <si>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</si>
  <si>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</si>
  <si>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</si>
  <si>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</si>
  <si>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</si>
  <si>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</si>
  <si>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</si>
  <si>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</si>
  <si>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</si>
  <si>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</si>
  <si>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</si>
  <si>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</si>
  <si>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</si>
  <si>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</si>
  <si>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</si>
  <si>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</si>
  <si>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</si>
  <si>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</si>
  <si>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</si>
  <si>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</si>
  <si>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</si>
  <si>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</si>
  <si>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</si>
  <si>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</si>
  <si>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</si>
  <si>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</si>
  <si>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</si>
  <si>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</si>
  <si>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</si>
  <si>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</si>
  <si>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</si>
  <si>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</si>
  <si>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</si>
  <si>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</si>
  <si>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</si>
  <si>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</si>
  <si>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</si>
  <si>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</si>
  <si>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</si>
  <si>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</si>
  <si>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</si>
  <si>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</si>
  <si>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</si>
  <si>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</si>
  <si>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</si>
  <si>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</si>
  <si>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</si>
  <si>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</si>
  <si>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</si>
  <si>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</si>
  <si>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</si>
  <si>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</si>
  <si>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</si>
  <si>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</si>
  <si>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</si>
  <si>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</si>
  <si>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</si>
  <si>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</si>
  <si>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</si>
  <si>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</si>
  <si>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</si>
  <si>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</si>
  <si>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</si>
  <si>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</si>
  <si>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</si>
  <si>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</si>
  <si>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</si>
  <si>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</si>
  <si>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</si>
  <si>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</si>
  <si>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</si>
  <si>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</si>
  <si>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</si>
  <si>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</si>
  <si>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</si>
  <si>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</si>
  <si>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</si>
  <si>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</si>
  <si>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</si>
  <si>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</si>
  <si>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</si>
  <si>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</si>
  <si>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</si>
  <si>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</si>
  <si>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</si>
  <si>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</si>
  <si>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</si>
  <si>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</si>
  <si>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</si>
  <si>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</si>
  <si>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</si>
  <si>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</si>
  <si>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</si>
  <si>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</si>
  <si>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</si>
  <si>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</si>
  <si>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</si>
  <si>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</si>
  <si>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</si>
  <si>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</si>
  <si>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</si>
  <si>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</si>
  <si>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</si>
  <si>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</si>
  <si>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</si>
  <si>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</si>
  <si>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</si>
  <si>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</si>
  <si>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</si>
  <si>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</si>
  <si>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</si>
  <si>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</si>
  <si>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</si>
  <si>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</si>
  <si>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</si>
  <si>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</si>
  <si>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</si>
  <si>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</si>
  <si>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</si>
  <si>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</si>
  <si>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</si>
  <si>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</si>
  <si>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</si>
  <si>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</si>
  <si>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</si>
  <si>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</si>
  <si>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</si>
  <si>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</si>
  <si>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</si>
  <si>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</si>
  <si>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</si>
  <si>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</si>
  <si>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</si>
  <si>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</si>
  <si>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</si>
  <si>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</si>
  <si>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</si>
  <si>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</si>
  <si>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</si>
  <si>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</si>
  <si>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</si>
  <si>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</si>
  <si>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</si>
  <si>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</si>
  <si>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</si>
  <si>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</si>
  <si>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</si>
  <si>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</si>
  <si>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</si>
  <si>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</si>
  <si>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</si>
  <si>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</si>
  <si>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</si>
  <si>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</si>
  <si>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</si>
  <si>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</si>
  <si>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</si>
  <si>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</si>
  <si>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</si>
  <si>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</si>
  <si>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</si>
  <si>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</si>
  <si>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</si>
  <si>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</si>
  <si>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</si>
  <si>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</si>
  <si>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</si>
  <si>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</si>
  <si>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</si>
  <si>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</si>
  <si>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</si>
  <si>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</si>
  <si>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</si>
  <si>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</si>
  <si>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</si>
  <si>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</si>
  <si>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</si>
  <si>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</si>
  <si>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</si>
  <si>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</si>
  <si>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</si>
  <si>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</si>
  <si>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</si>
  <si>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</si>
  <si>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</si>
  <si>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</si>
  <si>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</si>
  <si>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</si>
  <si>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</si>
  <si>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</si>
  <si>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</si>
  <si>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</si>
  <si>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</si>
  <si>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</si>
  <si>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</si>
  <si>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</si>
  <si>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</si>
  <si>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</si>
  <si>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</si>
  <si>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</si>
  <si>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</si>
  <si>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</si>
  <si>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</si>
  <si>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</si>
  <si>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</si>
  <si>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</si>
  <si>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</si>
  <si>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</si>
  <si>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</si>
  <si>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</si>
  <si>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</si>
  <si>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</si>
  <si>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</si>
  <si>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</si>
  <si>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</si>
  <si>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</si>
  <si>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</si>
  <si>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</si>
  <si>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</si>
  <si>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</si>
  <si>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</si>
  <si>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</si>
  <si>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</si>
  <si>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</si>
  <si>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</si>
  <si>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</si>
  <si>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</si>
  <si>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</si>
  <si>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</si>
  <si>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</si>
  <si>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</si>
  <si>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</si>
  <si>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</si>
  <si>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</si>
  <si>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</si>
  <si>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</si>
  <si>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</si>
  <si>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</si>
  <si>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</si>
  <si>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</si>
  <si>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</si>
  <si>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</si>
  <si>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</si>
  <si>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</si>
  <si>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</si>
  <si>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</si>
  <si>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</si>
  <si>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</si>
  <si>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</si>
  <si>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</si>
  <si>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</si>
  <si>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</si>
  <si>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</si>
  <si>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</si>
  <si>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</si>
  <si>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</si>
  <si>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</si>
  <si>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</si>
  <si>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</si>
  <si>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</si>
  <si>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</si>
  <si>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</si>
  <si>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</si>
  <si>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</si>
  <si>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</si>
  <si>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</si>
  <si>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</si>
  <si>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</si>
  <si>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</si>
  <si>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</si>
  <si>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</si>
  <si>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</si>
  <si>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</si>
  <si>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</si>
  <si>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</si>
  <si>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</si>
  <si>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</si>
  <si>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</si>
  <si>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</si>
  <si>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</si>
  <si>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</si>
  <si>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</si>
  <si>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</si>
  <si>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</si>
  <si>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</si>
  <si>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</si>
  <si>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</si>
  <si>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</si>
  <si>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</si>
  <si>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</si>
  <si>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</si>
  <si>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</si>
  <si>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</si>
  <si>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</si>
  <si>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</si>
  <si>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</si>
  <si>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</si>
  <si>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</si>
  <si>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</si>
  <si>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</si>
  <si>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</si>
  <si>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</si>
  <si>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</si>
  <si>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</si>
  <si>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</si>
  <si>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</si>
  <si>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</si>
  <si>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</si>
  <si>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</si>
  <si>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</si>
  <si>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</si>
  <si>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</si>
  <si>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</si>
  <si>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</si>
  <si>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</si>
  <si>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</si>
  <si>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</si>
  <si>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</si>
  <si>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</si>
  <si>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</si>
  <si>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</si>
  <si>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</si>
  <si>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</si>
  <si>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</si>
  <si>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</si>
  <si>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</si>
  <si>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</si>
  <si>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</si>
  <si>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</si>
  <si>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</si>
  <si>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</si>
  <si>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</si>
  <si>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</si>
  <si>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</si>
  <si>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</si>
  <si>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</si>
  <si>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</si>
  <si>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</si>
  <si>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</si>
  <si>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</si>
  <si>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</si>
  <si>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</si>
  <si>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</si>
  <si>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</si>
  <si>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</si>
  <si>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</si>
  <si>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</si>
  <si>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</si>
  <si>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</si>
  <si>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</si>
  <si>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</si>
  <si>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</si>
  <si>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</si>
  <si>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</si>
  <si>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</si>
  <si>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</si>
  <si>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</si>
  <si>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</si>
  <si>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</si>
  <si>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</si>
  <si>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</si>
  <si>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</si>
  <si>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</si>
  <si>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</si>
  <si>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</si>
  <si>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</si>
  <si>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</si>
  <si>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</si>
  <si>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</si>
  <si>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</si>
  <si>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</si>
  <si>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</si>
  <si>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</si>
  <si>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</si>
  <si>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</si>
  <si>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</si>
  <si>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</si>
  <si>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</si>
  <si>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</si>
  <si>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</si>
  <si>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</si>
  <si>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</si>
  <si>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</si>
  <si>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</si>
  <si>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</si>
  <si>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</si>
  <si>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</si>
  <si>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</si>
  <si>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</si>
  <si>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</si>
  <si>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</si>
  <si>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</si>
  <si>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</si>
  <si>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</si>
  <si>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</si>
  <si>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</si>
  <si>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</si>
  <si>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</si>
  <si>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</si>
  <si>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</si>
  <si>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</si>
  <si>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</si>
  <si>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</si>
  <si>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</si>
  <si>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</si>
  <si>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</si>
  <si>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</si>
  <si>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</si>
  <si>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</si>
  <si>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</si>
  <si>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</si>
  <si>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</si>
  <si>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</si>
  <si>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</si>
  <si>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</si>
  <si>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</si>
  <si>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</si>
  <si>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</si>
  <si>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</si>
  <si>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</si>
  <si>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</si>
  <si>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</si>
  <si>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</si>
  <si>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</si>
  <si>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</si>
  <si>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</si>
  <si>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</si>
  <si>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</si>
  <si>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</si>
  <si>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</si>
  <si>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</si>
  <si>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</si>
  <si>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</si>
  <si>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</si>
  <si>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</si>
  <si>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</si>
  <si>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</si>
  <si>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</si>
  <si>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</si>
  <si>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</si>
  <si>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</si>
  <si>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</si>
  <si>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</si>
  <si>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</si>
  <si>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</si>
  <si>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</si>
  <si>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</si>
  <si>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</si>
  <si>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</si>
  <si>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</si>
  <si>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</si>
  <si>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</si>
  <si>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</si>
  <si>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</si>
  <si>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</si>
  <si>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</si>
  <si>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</si>
  <si>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</si>
  <si>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</si>
  <si>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</si>
  <si>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</si>
  <si>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</si>
  <si>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</si>
  <si>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</si>
  <si>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</si>
  <si>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</si>
  <si>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</si>
  <si>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</si>
  <si>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</si>
  <si>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</si>
  <si>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</si>
  <si>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</si>
  <si>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</si>
  <si>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</si>
  <si>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</si>
  <si>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</si>
  <si>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</si>
  <si>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</si>
  <si>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</si>
  <si>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</si>
  <si>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</si>
  <si>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</si>
  <si>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</si>
  <si>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</si>
  <si>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</si>
  <si>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</si>
  <si>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</si>
  <si>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</si>
  <si>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</si>
  <si>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</si>
  <si>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</si>
  <si>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</si>
  <si>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</si>
  <si>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</si>
  <si>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</si>
  <si>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</si>
  <si>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</si>
  <si>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</si>
  <si>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</si>
  <si>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</si>
  <si>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</si>
  <si>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</si>
  <si>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</si>
  <si>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</si>
  <si>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</si>
  <si>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</si>
  <si>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</si>
  <si>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</si>
  <si>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</si>
  <si>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</si>
  <si>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</si>
  <si>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</si>
  <si>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</si>
  <si>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</si>
  <si>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</si>
  <si>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</si>
  <si>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</si>
  <si>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</si>
  <si>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</si>
  <si>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</si>
  <si>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</si>
  <si>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</si>
  <si>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</si>
  <si>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</si>
  <si>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</si>
  <si>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</si>
  <si>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</si>
  <si>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</si>
  <si>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</si>
  <si>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</si>
  <si>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</si>
  <si>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</si>
  <si>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</si>
  <si>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</si>
  <si>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</si>
  <si>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</si>
  <si>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</si>
  <si>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</si>
  <si>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</si>
  <si>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</si>
  <si>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</si>
  <si>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</si>
  <si>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</si>
  <si>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</si>
  <si>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</si>
  <si>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</si>
  <si>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</si>
  <si>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</si>
  <si>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</si>
  <si>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</si>
  <si>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</si>
  <si>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</si>
  <si>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</si>
  <si>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</si>
  <si>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</si>
  <si>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</si>
  <si>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</si>
  <si>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</si>
  <si>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</si>
  <si>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</si>
  <si>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</si>
  <si>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</si>
  <si>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</si>
  <si>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</si>
  <si>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</si>
  <si>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</si>
  <si>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</si>
  <si>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</si>
  <si>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</si>
  <si>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</si>
  <si>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</si>
  <si>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</si>
  <si>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</si>
  <si>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</si>
  <si>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</si>
  <si>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</si>
  <si>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</si>
  <si>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</si>
  <si>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</si>
  <si>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</si>
  <si>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</si>
  <si>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</si>
  <si>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</si>
  <si>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</si>
  <si>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</si>
  <si>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</si>
  <si>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</si>
  <si>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</si>
  <si>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</si>
  <si>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</si>
  <si>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</si>
  <si>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</si>
  <si>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</si>
  <si>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</si>
  <si>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</si>
  <si>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</si>
  <si>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</si>
  <si>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</si>
  <si>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</si>
  <si>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</si>
  <si>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</si>
  <si>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</si>
  <si>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</si>
  <si>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</si>
  <si>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</si>
  <si>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</si>
  <si>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</si>
  <si>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</si>
  <si>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</si>
  <si>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</si>
  <si>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</si>
  <si>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</si>
  <si>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</si>
  <si>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</si>
  <si>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</si>
  <si>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</si>
  <si>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</si>
  <si>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</si>
  <si>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</si>
  <si>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</si>
  <si>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</si>
  <si>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</si>
  <si>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</si>
  <si>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</si>
  <si>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</si>
  <si>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</si>
  <si>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</si>
  <si>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</si>
  <si>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</si>
  <si>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</si>
  <si>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</si>
  <si>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</si>
  <si>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</si>
  <si>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</si>
  <si>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</si>
  <si>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</si>
  <si>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</si>
  <si>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</si>
  <si>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</si>
  <si>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</si>
  <si>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</si>
  <si>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</si>
  <si>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</si>
  <si>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</si>
  <si>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</si>
  <si>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</si>
  <si>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</si>
  <si>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</si>
  <si>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</si>
  <si>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</si>
  <si>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</si>
  <si>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</si>
  <si>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</si>
  <si>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</si>
  <si>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</si>
  <si>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</si>
  <si>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</si>
  <si>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</si>
  <si>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</si>
  <si>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</si>
  <si>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</si>
  <si>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</si>
  <si>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</si>
  <si>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</si>
  <si>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</si>
  <si>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</si>
  <si>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</si>
  <si>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</si>
  <si>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</si>
  <si>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</si>
  <si>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</si>
  <si>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</si>
  <si>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</si>
  <si>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</si>
  <si>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</si>
  <si>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</si>
  <si>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</si>
  <si>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</si>
  <si>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</si>
  <si>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</si>
  <si>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</si>
  <si>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</si>
  <si>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</si>
  <si>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</si>
  <si>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</si>
  <si>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</si>
  <si>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</si>
  <si>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</si>
  <si>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</si>
  <si>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</si>
  <si>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</si>
  <si>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</si>
  <si>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</si>
  <si>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</si>
  <si>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</si>
  <si>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</si>
  <si>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</si>
  <si>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</si>
  <si>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</si>
  <si>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</si>
  <si>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</si>
  <si>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</si>
  <si>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</si>
  <si>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</si>
  <si>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</si>
  <si>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</si>
  <si>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</si>
  <si>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</si>
  <si>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</si>
  <si>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</si>
  <si>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</si>
  <si>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</si>
  <si>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</si>
  <si>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</si>
  <si>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</si>
  <si>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</si>
  <si>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</si>
  <si>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</si>
  <si>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</si>
  <si>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</si>
  <si>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</si>
  <si>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</si>
  <si>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</si>
  <si>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</si>
  <si>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</si>
  <si>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</si>
  <si>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</si>
  <si>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</si>
  <si>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</si>
  <si>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</si>
  <si>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</si>
  <si>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</si>
  <si>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</si>
  <si>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</si>
  <si>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</si>
  <si>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</si>
  <si>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</si>
  <si>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</si>
  <si>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</si>
  <si>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</si>
  <si>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</si>
  <si>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</si>
  <si>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</si>
  <si>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</si>
  <si>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</si>
  <si>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</si>
  <si>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</si>
  <si>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</si>
  <si>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</si>
  <si>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</si>
  <si>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</si>
  <si>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</si>
  <si>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</si>
  <si>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</si>
  <si>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</si>
  <si>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</si>
  <si>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</si>
  <si>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</si>
  <si>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</si>
  <si>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</si>
  <si>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</si>
  <si>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</si>
  <si>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</si>
  <si>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</si>
  <si>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</si>
  <si>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</si>
  <si>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</si>
  <si>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</si>
  <si>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</si>
  <si>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</si>
  <si>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</si>
  <si>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</si>
  <si>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</si>
  <si>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</si>
  <si>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</si>
  <si>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</si>
  <si>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</si>
  <si>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</si>
  <si>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</si>
  <si>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</si>
  <si>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</si>
  <si>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</si>
  <si>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</si>
  <si>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</si>
  <si>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</si>
  <si>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</si>
  <si>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</si>
  <si>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</si>
  <si>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</si>
  <si>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</si>
  <si>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</si>
  <si>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</si>
  <si>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</si>
  <si>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</si>
  <si>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</si>
  <si>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</si>
  <si>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</si>
  <si>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</si>
  <si>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</si>
  <si>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</si>
  <si>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</si>
  <si>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</si>
  <si>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</si>
  <si>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</si>
  <si>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</si>
  <si>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</si>
  <si>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</si>
  <si>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</si>
  <si>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</si>
  <si>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</si>
  <si>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</si>
  <si>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</si>
  <si>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</si>
  <si>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</si>
  <si>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</si>
  <si>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</si>
  <si>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</si>
  <si>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</si>
  <si>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</si>
  <si>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</si>
  <si>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</si>
  <si>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</si>
  <si>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</si>
  <si>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</si>
  <si>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</si>
  <si>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</si>
  <si>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</si>
  <si>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</si>
  <si>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</si>
  <si>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</si>
  <si>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</si>
  <si>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</si>
  <si>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</si>
  <si>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</si>
  <si>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</si>
  <si>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</si>
  <si>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</si>
  <si>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</si>
  <si>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</si>
  <si>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</si>
  <si>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</si>
  <si>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</si>
  <si>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</si>
  <si>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</si>
  <si>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</si>
  <si>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</si>
  <si>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</si>
  <si>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</si>
  <si>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</si>
  <si>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</si>
  <si>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</si>
  <si>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</si>
  <si>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</si>
  <si>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</si>
  <si>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</si>
  <si>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</si>
  <si>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</si>
  <si>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</si>
  <si>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</si>
  <si>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</si>
  <si>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</si>
  <si>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</si>
  <si>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</si>
  <si>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</si>
  <si>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</si>
  <si>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</si>
  <si>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</si>
  <si>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</si>
  <si>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</si>
  <si>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</si>
  <si>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</si>
  <si>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</si>
  <si>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</si>
  <si>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</si>
  <si>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</si>
  <si>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</si>
  <si>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</si>
  <si>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</si>
  <si>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</si>
  <si>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</si>
  <si>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</si>
  <si>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</si>
  <si>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</si>
  <si>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</si>
  <si>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</si>
  <si>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</si>
  <si>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</si>
  <si>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</si>
  <si>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</si>
  <si>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</si>
  <si>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</si>
  <si>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</si>
  <si>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</si>
  <si>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</si>
  <si>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</si>
  <si>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</si>
  <si>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</si>
  <si>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</si>
  <si>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</si>
  <si>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</si>
  <si>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</si>
  <si>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</si>
  <si>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</si>
  <si>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</si>
  <si>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</si>
  <si>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</si>
  <si>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</si>
  <si>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</si>
  <si>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</si>
  <si>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</si>
  <si>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</si>
  <si>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</si>
  <si>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</si>
  <si>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</si>
  <si>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</si>
  <si>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</si>
  <si>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</si>
  <si>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</si>
  <si>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</si>
  <si>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</si>
  <si>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</si>
  <si>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</si>
  <si>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</si>
  <si>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</si>
  <si>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</si>
  <si>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</si>
  <si>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</si>
  <si>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</si>
  <si>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</si>
  <si>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</si>
  <si>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</si>
  <si>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</si>
  <si>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</si>
  <si>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</si>
  <si>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</si>
  <si>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</si>
  <si>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</si>
  <si>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</si>
  <si>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</si>
  <si>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</si>
  <si>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</si>
  <si>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</si>
  <si>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</si>
  <si>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</si>
  <si>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</si>
  <si>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</si>
  <si>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</si>
  <si>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</si>
  <si>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</si>
  <si>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</si>
  <si>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</si>
  <si>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</si>
  <si>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</si>
  <si>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</si>
  <si>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</si>
  <si>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</si>
  <si>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</si>
  <si>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</si>
  <si>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</si>
  <si>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</si>
  <si>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</si>
  <si>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</si>
  <si>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</si>
  <si>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</si>
  <si>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</si>
  <si>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</si>
  <si>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</si>
  <si>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</si>
  <si>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</si>
  <si>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</si>
  <si>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</si>
  <si>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</si>
  <si>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</si>
  <si>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</si>
  <si>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</si>
  <si>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</si>
  <si>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</si>
  <si>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</si>
  <si>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</si>
  <si>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</si>
  <si>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</si>
  <si>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</si>
  <si>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</si>
  <si>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</si>
  <si>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</si>
  <si>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</si>
  <si>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</si>
  <si>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</si>
  <si>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</si>
  <si>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</si>
  <si>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</si>
  <si>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</si>
  <si>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</si>
  <si>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</si>
  <si>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</si>
  <si>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</si>
  <si>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</si>
  <si>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</si>
  <si>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</si>
  <si>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</si>
  <si>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</si>
  <si>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</si>
  <si>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</si>
  <si>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</si>
  <si>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</si>
  <si>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</si>
  <si>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</si>
  <si>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</si>
  <si>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</si>
  <si>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</si>
  <si>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</si>
  <si>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</si>
  <si>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</si>
  <si>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</si>
  <si>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</si>
  <si>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</si>
  <si>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</si>
  <si>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</si>
  <si>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</si>
  <si>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</si>
  <si>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</si>
  <si>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</si>
  <si>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</si>
  <si>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</si>
  <si>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</si>
  <si>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</si>
  <si>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</si>
  <si>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</si>
  <si>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</si>
  <si>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</si>
  <si>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</si>
  <si>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</si>
  <si>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</si>
  <si>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</si>
  <si>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</si>
  <si>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</si>
  <si>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</si>
  <si>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</si>
  <si>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</si>
  <si>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</si>
  <si>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</si>
  <si>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</si>
  <si>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</si>
  <si>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</si>
  <si>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</si>
  <si>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</si>
  <si>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</si>
  <si>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</si>
  <si>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</si>
  <si>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</si>
  <si>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</si>
  <si>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</si>
  <si>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</si>
  <si>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</si>
  <si>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</si>
  <si>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</si>
  <si>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</si>
  <si>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</si>
  <si>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</si>
  <si>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</si>
  <si>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</si>
  <si>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</si>
  <si>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</si>
  <si>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</si>
  <si>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</si>
  <si>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</si>
  <si>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</si>
  <si>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</si>
  <si>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</si>
  <si>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</si>
  <si>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</si>
  <si>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</si>
  <si>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</si>
  <si>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</si>
  <si>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</si>
  <si>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</si>
  <si>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</si>
  <si>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</si>
  <si>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</si>
  <si>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</si>
  <si>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</si>
  <si>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</si>
  <si>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</si>
  <si>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</si>
  <si>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</si>
  <si>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</si>
  <si>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</si>
  <si>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</si>
  <si>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</si>
  <si>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</si>
  <si>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</si>
  <si>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</si>
  <si>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</si>
  <si>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</si>
  <si>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</si>
  <si>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</si>
  <si>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</si>
  <si>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</si>
  <si>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</si>
  <si>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</si>
  <si>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</si>
  <si>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</si>
  <si>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</si>
  <si>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</si>
  <si>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</si>
  <si>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</si>
  <si>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</si>
  <si>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</si>
  <si>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</si>
  <si>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</si>
  <si>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</si>
  <si>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</si>
  <si>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</si>
  <si>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</si>
  <si>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</si>
  <si>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</si>
  <si>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</si>
  <si>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</si>
  <si>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</si>
  <si>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</si>
  <si>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</si>
  <si>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</si>
  <si>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</si>
  <si>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</si>
  <si>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</si>
  <si>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</si>
  <si>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</si>
  <si>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</si>
  <si>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</si>
  <si>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</si>
  <si>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</si>
  <si>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</si>
  <si>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</si>
  <si>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</si>
  <si>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</si>
  <si>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</si>
  <si>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</si>
  <si>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</si>
  <si>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</si>
  <si>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</si>
  <si>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</si>
  <si>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</si>
  <si>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</si>
  <si>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</si>
  <si>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</si>
  <si>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</si>
  <si>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</si>
  <si>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</si>
  <si>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</si>
  <si>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</si>
  <si>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</si>
  <si>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</si>
  <si>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</si>
  <si>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</si>
  <si>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</si>
  <si>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</si>
  <si>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</si>
  <si>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</si>
  <si>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</si>
  <si>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</si>
  <si>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</si>
  <si>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</si>
  <si>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</si>
  <si>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</si>
  <si>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</si>
  <si>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</si>
  <si>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</si>
  <si>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</si>
  <si>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</si>
  <si>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</si>
  <si>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</si>
  <si>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</si>
  <si>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</si>
  <si>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</si>
  <si>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</si>
  <si>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</si>
  <si>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</si>
  <si>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</si>
  <si>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</si>
  <si>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</si>
  <si>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</si>
  <si>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</si>
  <si>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</si>
  <si>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</si>
  <si>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</si>
  <si>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</si>
  <si>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</si>
  <si>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</si>
  <si>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</si>
  <si>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</si>
  <si>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</si>
  <si>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</si>
  <si>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</si>
  <si>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</si>
  <si>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</si>
  <si>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</si>
  <si>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</si>
  <si>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</si>
  <si>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</si>
  <si>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</si>
  <si>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</si>
  <si>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</si>
  <si>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</si>
  <si>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</si>
  <si>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</si>
  <si>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</si>
  <si>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</si>
  <si>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</si>
  <si>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</si>
  <si>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</si>
  <si>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</si>
  <si>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</si>
  <si>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</si>
  <si>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</si>
  <si>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</si>
  <si>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</si>
  <si>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</si>
  <si>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</si>
  <si>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</si>
  <si>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</si>
  <si>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</si>
  <si>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</si>
  <si>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</si>
  <si>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</si>
  <si>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</si>
  <si>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</si>
  <si>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</si>
  <si>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</si>
  <si>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</si>
  <si>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</si>
  <si>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</si>
  <si>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</si>
  <si>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</si>
  <si>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</si>
  <si>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</si>
  <si>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</si>
  <si>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</si>
  <si>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</si>
  <si>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</si>
  <si>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</si>
  <si>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</si>
  <si>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</si>
  <si>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</si>
  <si>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</si>
  <si>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</si>
  <si>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</si>
  <si>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</si>
  <si>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</si>
  <si>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</si>
  <si>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</si>
  <si>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</si>
  <si>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</si>
  <si>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</si>
  <si>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</si>
  <si>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</si>
  <si>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</si>
  <si>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</si>
  <si>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</si>
  <si>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</si>
  <si>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</si>
  <si>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</si>
  <si>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</si>
  <si>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</si>
  <si>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</si>
  <si>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</si>
  <si>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</si>
  <si>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</si>
  <si>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</si>
  <si>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</si>
  <si>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</si>
  <si>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</si>
  <si>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</si>
  <si>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</si>
  <si>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</si>
  <si>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</si>
  <si>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</si>
  <si>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</si>
  <si>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</si>
  <si>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</si>
  <si>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</si>
  <si>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</si>
  <si>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</si>
  <si>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</si>
  <si>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</si>
  <si>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</si>
  <si>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</si>
  <si>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</si>
  <si>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</si>
  <si>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</si>
  <si>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</si>
  <si>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</si>
  <si>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</si>
  <si>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</si>
  <si>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</si>
  <si>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</si>
  <si>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</si>
  <si>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</si>
  <si>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</si>
  <si>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</si>
  <si>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</si>
  <si>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</si>
  <si>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</si>
  <si>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</si>
  <si>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</si>
  <si>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</si>
  <si>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</si>
  <si>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</si>
  <si>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</si>
  <si>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</si>
  <si>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</si>
  <si>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</si>
  <si>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</si>
  <si>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</si>
  <si>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</si>
  <si>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</si>
  <si>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</si>
  <si>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</si>
  <si>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</si>
  <si>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</si>
  <si>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</si>
  <si>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</si>
  <si>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</si>
  <si>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</si>
  <si>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</si>
  <si>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</si>
  <si>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</si>
  <si>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</si>
  <si>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</si>
  <si>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</si>
  <si>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</si>
  <si>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</si>
  <si>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</si>
  <si>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</si>
  <si>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</si>
  <si>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</si>
  <si>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</si>
  <si>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</si>
  <si>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</si>
  <si>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</si>
  <si>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</si>
  <si>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</si>
  <si>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</si>
  <si>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</si>
  <si>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</si>
  <si>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</si>
  <si>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</si>
  <si>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</si>
  <si>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</si>
  <si>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</si>
  <si>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</si>
  <si>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</si>
  <si>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</si>
  <si>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</si>
  <si>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</si>
  <si>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</si>
  <si>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</si>
  <si>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</si>
  <si>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</si>
  <si>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</si>
  <si>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</si>
  <si>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</si>
  <si>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</si>
  <si>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</si>
  <si>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</si>
  <si>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</si>
  <si>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</si>
  <si>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</si>
  <si>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</si>
  <si>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</si>
  <si>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</si>
  <si>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</si>
  <si>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</si>
  <si>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</si>
  <si>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</si>
  <si>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</si>
  <si>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</si>
  <si>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</si>
  <si>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</si>
  <si>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</si>
  <si>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</si>
  <si>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</si>
  <si>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</si>
  <si>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</si>
  <si>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</si>
  <si>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</si>
  <si>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</si>
  <si>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</si>
  <si>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</si>
  <si>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</si>
  <si>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</si>
  <si>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</si>
  <si>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</si>
  <si>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</si>
  <si>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</si>
  <si>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</si>
  <si>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</si>
  <si>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</si>
  <si>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</si>
  <si>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</si>
  <si>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</si>
  <si>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</si>
  <si>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</si>
  <si>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</si>
  <si>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</si>
  <si>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</si>
  <si>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</si>
  <si>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</si>
  <si>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</si>
  <si>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</si>
  <si>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</si>
  <si>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</si>
  <si>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</si>
  <si>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</si>
  <si>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</si>
  <si>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</si>
  <si>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</si>
  <si>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</si>
  <si>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</si>
  <si>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</si>
  <si>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</si>
  <si>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</si>
  <si>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</si>
  <si>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</si>
  <si>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</si>
  <si>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</si>
  <si>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</si>
  <si>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</si>
  <si>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</si>
  <si>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</si>
  <si>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</si>
  <si>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</si>
  <si>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</si>
  <si>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</si>
  <si>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</si>
  <si>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</si>
  <si>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</si>
  <si>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</si>
  <si>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</si>
  <si>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</si>
  <si>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</si>
  <si>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</si>
  <si>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</si>
  <si>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</si>
  <si>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</si>
  <si>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</si>
  <si>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</si>
  <si>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</si>
  <si>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</si>
  <si>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</si>
  <si>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</si>
  <si>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</si>
  <si>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</si>
  <si>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</si>
  <si>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</si>
  <si>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</si>
  <si>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</si>
  <si>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</si>
  <si>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</si>
  <si>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</si>
  <si>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</si>
  <si>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</si>
  <si>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</si>
  <si>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</si>
  <si>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</si>
  <si>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</si>
  <si>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</si>
  <si>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</si>
  <si>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</si>
  <si>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</si>
  <si>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</si>
  <si>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</si>
  <si>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</si>
  <si>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</si>
  <si>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</si>
  <si>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</si>
  <si>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</si>
  <si>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</si>
  <si>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</si>
  <si>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</si>
  <si>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</si>
  <si>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</si>
  <si>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</si>
  <si>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</si>
  <si>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</si>
  <si>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</si>
  <si>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</si>
  <si>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</si>
  <si>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</si>
  <si>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</si>
  <si>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</si>
  <si>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</si>
  <si>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</si>
  <si>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</si>
  <si>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</si>
  <si>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</si>
  <si>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</si>
  <si>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</si>
  <si>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</si>
  <si>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</si>
  <si>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</si>
  <si>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</si>
  <si>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</si>
  <si>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</si>
  <si>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</si>
  <si>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</si>
  <si>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</si>
  <si>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</si>
  <si>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</si>
  <si>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</si>
  <si>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</si>
  <si>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</si>
  <si>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</si>
  <si>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</si>
  <si>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</si>
  <si>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</si>
  <si>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</si>
  <si>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</si>
  <si>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</si>
  <si>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</si>
  <si>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</si>
  <si>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</si>
  <si>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</si>
  <si>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</si>
  <si>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</si>
  <si>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</si>
  <si>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</si>
  <si>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</si>
  <si>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</si>
  <si>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</si>
  <si>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</si>
  <si>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</si>
  <si>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</si>
  <si>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</si>
  <si>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</si>
  <si>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</si>
  <si>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</si>
  <si>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</si>
  <si>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</si>
  <si>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</si>
  <si>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</si>
  <si>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</si>
  <si>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</si>
  <si>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</si>
  <si>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</si>
  <si>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</si>
  <si>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</si>
  <si>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</si>
  <si>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</si>
  <si>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</si>
  <si>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</si>
  <si>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</si>
  <si>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</si>
  <si>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</si>
  <si>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</si>
  <si>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</si>
  <si>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</si>
  <si>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</si>
  <si>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</si>
  <si>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</si>
  <si>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</si>
  <si>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</si>
  <si>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</si>
  <si>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</si>
  <si>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</si>
  <si>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</si>
  <si>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</si>
  <si>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</si>
  <si>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</si>
  <si>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</si>
  <si>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</si>
  <si>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</si>
  <si>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</si>
  <si>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</si>
  <si>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</si>
  <si>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</si>
  <si>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</si>
  <si>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</si>
  <si>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</si>
  <si>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</si>
  <si>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</si>
  <si>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</si>
  <si>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</si>
  <si>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</si>
  <si>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</si>
  <si>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</si>
  <si>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</si>
  <si>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</si>
  <si>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</si>
  <si>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</si>
  <si>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</si>
  <si>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</si>
  <si>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</si>
  <si>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</si>
  <si>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</si>
  <si>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</si>
  <si>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</si>
  <si>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</si>
  <si>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</si>
  <si>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</si>
  <si>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</si>
  <si>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</si>
  <si>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</si>
  <si>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</si>
  <si>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</si>
  <si>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</si>
  <si>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</si>
  <si>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</si>
  <si>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</si>
  <si>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</si>
  <si>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</si>
  <si>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</si>
  <si>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</si>
  <si>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</si>
  <si>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</si>
  <si>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</si>
  <si>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</si>
  <si>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</si>
  <si>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</si>
  <si>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</si>
  <si>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</si>
  <si>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</si>
  <si>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</si>
  <si>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</si>
  <si>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</si>
  <si>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</si>
  <si>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</si>
  <si>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</si>
  <si>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</si>
  <si>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</si>
  <si>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</si>
  <si>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</si>
  <si>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</si>
  <si>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</si>
  <si>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</si>
  <si>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</si>
  <si>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</si>
  <si>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</si>
  <si>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</si>
  <si>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</si>
  <si>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</si>
  <si>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</si>
  <si>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</si>
  <si>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</si>
  <si>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</si>
  <si>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</si>
  <si>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</si>
  <si>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</si>
  <si>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</si>
  <si>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</si>
  <si>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</si>
  <si>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</si>
  <si>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</si>
  <si>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</si>
  <si>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</si>
  <si>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</si>
  <si>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</si>
  <si>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</si>
  <si>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</si>
  <si>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</si>
  <si>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</si>
  <si>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</si>
  <si>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</si>
  <si>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</si>
  <si>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</si>
  <si>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</si>
  <si>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</si>
  <si>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</si>
  <si>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</si>
  <si>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</si>
  <si>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</si>
  <si>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</si>
  <si>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</si>
  <si>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</si>
  <si>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</si>
  <si>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</si>
  <si>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</si>
  <si>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</si>
  <si>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</si>
  <si>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</si>
  <si>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</si>
  <si>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</si>
  <si>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</si>
  <si>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</si>
  <si>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</si>
  <si>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</si>
  <si>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</si>
  <si>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</si>
  <si>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</si>
  <si>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</si>
  <si>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</si>
  <si>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</si>
  <si>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</si>
  <si>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</si>
  <si>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</si>
  <si>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</si>
  <si>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</si>
  <si>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</si>
  <si>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</si>
  <si>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</si>
  <si>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</si>
  <si>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</si>
  <si>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</si>
  <si>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</si>
  <si>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</si>
  <si>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</si>
  <si>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</si>
  <si>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</si>
  <si>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</si>
  <si>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</si>
  <si>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</si>
  <si>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</si>
  <si>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</si>
  <si>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</si>
  <si>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</si>
  <si>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</si>
  <si>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</si>
  <si>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</si>
  <si>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</si>
  <si>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</si>
  <si>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</si>
  <si>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</si>
  <si>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</si>
  <si>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</si>
  <si>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</si>
  <si>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</si>
  <si>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</si>
  <si>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</si>
  <si>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</si>
  <si>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</si>
  <si>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</si>
  <si>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</si>
  <si>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</si>
  <si>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</si>
  <si>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</si>
  <si>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</si>
  <si>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</si>
  <si>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</si>
  <si>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</si>
  <si>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</si>
  <si>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</si>
  <si>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</si>
  <si>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</si>
  <si>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</si>
  <si>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</si>
  <si>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</si>
  <si>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</si>
  <si>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</si>
  <si>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</si>
  <si>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</si>
  <si>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</si>
  <si>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</si>
  <si>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</si>
  <si>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</si>
  <si>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</si>
  <si>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</si>
  <si>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</si>
  <si>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</si>
  <si>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</si>
  <si>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</si>
  <si>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</si>
  <si>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</si>
  <si>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</si>
  <si>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</si>
  <si>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</si>
  <si>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</si>
  <si>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</si>
  <si>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</si>
  <si>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</si>
  <si>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</si>
  <si>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</si>
  <si>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</si>
  <si>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</si>
  <si>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</si>
  <si>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</si>
  <si>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</si>
  <si>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</si>
  <si>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</si>
  <si>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</si>
  <si>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</si>
  <si>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</si>
  <si>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</si>
  <si>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</si>
  <si>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</si>
  <si>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</si>
  <si>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</si>
  <si>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</si>
  <si>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</si>
  <si>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</si>
  <si>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</si>
  <si>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</si>
  <si>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</si>
  <si>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</si>
  <si>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</si>
  <si>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</si>
  <si>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</si>
  <si>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</si>
  <si>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</si>
  <si>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</si>
  <si>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</si>
  <si>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</si>
  <si>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</si>
  <si>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</si>
  <si>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</si>
  <si>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</si>
  <si>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</si>
  <si>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</si>
  <si>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</si>
  <si>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</si>
  <si>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</si>
  <si>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</si>
  <si>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</si>
  <si>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</si>
  <si>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</si>
  <si>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</si>
  <si>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</si>
  <si>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</si>
  <si>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</si>
  <si>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</si>
  <si>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</si>
  <si>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</si>
  <si>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</si>
  <si>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</si>
  <si>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</si>
  <si>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</si>
  <si>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</si>
  <si>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</si>
  <si>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</si>
  <si>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</si>
  <si>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</si>
  <si>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</si>
  <si>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</si>
  <si>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</si>
  <si>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</si>
  <si>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</si>
  <si>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</si>
  <si>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</si>
  <si>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</si>
  <si>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</si>
  <si>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</si>
  <si>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</si>
  <si>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</si>
  <si>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</si>
  <si>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</si>
  <si>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</si>
  <si>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</si>
  <si>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</si>
  <si>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</si>
  <si>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</si>
  <si>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</si>
  <si>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</si>
  <si>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</si>
  <si>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</si>
  <si>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</si>
  <si>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</si>
  <si>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</si>
  <si>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</si>
  <si>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</si>
  <si>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</si>
  <si>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</si>
  <si>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</si>
  <si>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</si>
  <si>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</si>
  <si>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</si>
  <si>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</si>
  <si>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</si>
  <si>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</si>
  <si>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</si>
  <si>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</si>
  <si>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</si>
  <si>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</si>
  <si>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</si>
  <si>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</si>
  <si>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</si>
  <si>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</si>
  <si>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</si>
  <si>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</si>
  <si>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</si>
  <si>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</si>
  <si>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</si>
  <si>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</si>
  <si>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</si>
  <si>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</si>
  <si>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</si>
  <si>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</si>
  <si>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</si>
  <si>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</si>
  <si>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</si>
  <si>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</si>
  <si>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</si>
  <si>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</si>
  <si>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</si>
  <si>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</si>
  <si>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</si>
  <si>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</si>
  <si>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</si>
  <si>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</si>
  <si>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</si>
  <si>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</si>
  <si>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</si>
  <si>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</si>
  <si>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</si>
  <si>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</si>
  <si>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</si>
  <si>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</si>
  <si>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</si>
  <si>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</si>
  <si>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</si>
  <si>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</si>
  <si>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</si>
  <si>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</si>
  <si>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</si>
  <si>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</si>
  <si>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</si>
  <si>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</si>
  <si>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</si>
  <si>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</si>
  <si>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</si>
  <si>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</si>
  <si>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</si>
  <si>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</si>
  <si>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</si>
  <si>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</si>
  <si>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</si>
  <si>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</si>
  <si>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</si>
  <si>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</si>
  <si>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</si>
  <si>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</si>
  <si>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</si>
  <si>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</si>
  <si>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</si>
  <si>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</si>
  <si>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</si>
  <si>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</si>
  <si>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</si>
  <si>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</si>
  <si>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</si>
  <si>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</si>
  <si>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</si>
  <si>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</si>
  <si>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</si>
  <si>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</si>
  <si>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</si>
  <si>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</si>
  <si>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</si>
  <si>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</si>
  <si>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</si>
  <si>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</si>
  <si>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</si>
  <si>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</si>
  <si>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</si>
  <si>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</si>
  <si>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</si>
  <si>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</si>
  <si>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</si>
  <si>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</si>
  <si>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</si>
  <si>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</si>
  <si>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</si>
  <si>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</si>
  <si>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</si>
  <si>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</si>
  <si>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</si>
  <si>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</si>
  <si>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</si>
  <si>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</si>
  <si>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</si>
  <si>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</si>
  <si>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</si>
  <si>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</si>
  <si>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</si>
  <si>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</si>
  <si>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</si>
  <si>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</si>
  <si>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</si>
  <si>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</si>
  <si>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</si>
  <si>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</si>
  <si>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</si>
  <si>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</si>
  <si>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</si>
  <si>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</si>
  <si>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</si>
  <si>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</si>
  <si>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</si>
  <si>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</si>
  <si>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</si>
  <si>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</si>
  <si>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</si>
  <si>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</si>
  <si>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</si>
  <si>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</si>
  <si>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</si>
  <si>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</si>
  <si>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</si>
  <si>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</si>
  <si>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</si>
  <si>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</si>
  <si>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</si>
  <si>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</si>
  <si>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</si>
  <si>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</si>
  <si>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</si>
  <si>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</si>
  <si>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</si>
  <si>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</si>
  <si>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</si>
  <si>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</si>
  <si>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</si>
  <si>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</si>
  <si>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</si>
  <si>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</si>
  <si>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</si>
  <si>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</si>
  <si>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</si>
  <si>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</si>
  <si>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</si>
  <si>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</si>
  <si>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</si>
  <si>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</si>
  <si>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</si>
  <si>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</si>
  <si>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</si>
  <si>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</si>
  <si>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</si>
  <si>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</si>
  <si>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</si>
  <si>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</si>
  <si>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</si>
  <si>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</si>
  <si>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</si>
  <si>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</si>
  <si>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</si>
  <si>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</si>
  <si>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</si>
  <si>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</si>
  <si>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</si>
  <si>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</si>
  <si>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</si>
  <si>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</si>
  <si>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</si>
  <si>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</si>
  <si>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</si>
  <si>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</si>
  <si>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</si>
  <si>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</si>
  <si>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</si>
  <si>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</si>
  <si>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</si>
  <si>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</si>
  <si>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</si>
  <si>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</si>
  <si>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</si>
  <si>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</si>
  <si>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</si>
  <si>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</si>
  <si>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</si>
  <si>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</si>
  <si>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</si>
  <si>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</si>
  <si>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</si>
  <si>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</si>
  <si>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</si>
  <si>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</si>
  <si>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</si>
  <si>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</si>
  <si>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</si>
  <si>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</si>
  <si>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</si>
  <si>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</si>
  <si>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</si>
  <si>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</si>
  <si>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</si>
  <si>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</si>
  <si>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</si>
  <si>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</si>
  <si>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</si>
  <si>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</si>
  <si>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</si>
  <si>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</si>
  <si>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</si>
  <si>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</si>
  <si>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</si>
  <si>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</si>
  <si>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</si>
  <si>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</si>
  <si>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</si>
  <si>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</si>
  <si>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</si>
  <si>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</si>
  <si>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</si>
  <si>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</si>
  <si>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</si>
  <si>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</si>
  <si>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</si>
  <si>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</si>
  <si>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</si>
  <si>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</si>
  <si>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</si>
  <si>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</si>
  <si>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</si>
  <si>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</si>
  <si>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</si>
  <si>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</si>
  <si>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</si>
  <si>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</si>
  <si>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</si>
  <si>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</si>
  <si>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</si>
  <si>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</si>
  <si>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</si>
  <si>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</si>
  <si>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</si>
  <si>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</si>
  <si>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</si>
  <si>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</si>
  <si>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</si>
  <si>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</si>
  <si>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</si>
  <si>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</si>
  <si>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</si>
  <si>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</si>
  <si>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</si>
  <si>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</si>
  <si>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</si>
  <si>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</si>
  <si>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</si>
  <si>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</si>
  <si>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</si>
  <si>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</si>
  <si>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</si>
  <si>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</si>
  <si>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</si>
  <si>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</si>
  <si>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</si>
  <si>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</si>
  <si>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</si>
  <si>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</si>
  <si>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</si>
  <si>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</si>
  <si>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</si>
  <si>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</si>
  <si>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</si>
  <si>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</si>
  <si>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</si>
  <si>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</si>
  <si>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</si>
  <si>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</si>
  <si>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</si>
  <si>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</si>
  <si>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</si>
  <si>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</si>
  <si>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</si>
  <si>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</si>
  <si>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</si>
  <si>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</si>
  <si>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</si>
  <si>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</si>
  <si>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</si>
  <si>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</si>
  <si>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</si>
  <si>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</si>
  <si>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</si>
  <si>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</si>
  <si>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</si>
  <si>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</si>
  <si>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</si>
  <si>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</si>
  <si>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</si>
  <si>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</si>
  <si>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</si>
  <si>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</si>
  <si>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</si>
  <si>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</si>
  <si>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</si>
  <si>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</si>
  <si>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</si>
  <si>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</si>
  <si>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</si>
  <si>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</si>
  <si>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</si>
  <si>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</si>
  <si>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</si>
  <si>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</si>
  <si>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</si>
  <si>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</si>
  <si>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</si>
  <si>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</si>
  <si>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</si>
  <si>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</si>
  <si>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</si>
  <si>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</si>
  <si>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</si>
  <si>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</si>
  <si>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</si>
  <si>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</si>
  <si>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</si>
  <si>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</si>
  <si>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</si>
  <si>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</si>
  <si>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</si>
  <si>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</si>
  <si>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</si>
  <si>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</si>
  <si>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</si>
  <si>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</si>
  <si>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</si>
  <si>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</si>
  <si>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</si>
  <si>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</si>
  <si>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</si>
  <si>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</si>
  <si>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</si>
  <si>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</si>
  <si>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</si>
  <si>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</si>
  <si>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</si>
  <si>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</si>
  <si>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</si>
  <si>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</si>
  <si>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</si>
  <si>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</si>
  <si>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</si>
  <si>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</si>
  <si>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</si>
  <si>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</si>
  <si>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</si>
  <si>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</si>
  <si>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</si>
  <si>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</si>
  <si>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</si>
  <si>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</si>
  <si>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</si>
  <si>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</si>
  <si>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</si>
  <si>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</si>
  <si>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</si>
  <si>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</si>
  <si>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</si>
  <si>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</si>
  <si>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</si>
  <si>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</si>
  <si>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</si>
  <si>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</si>
  <si>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</si>
  <si>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</si>
  <si>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</si>
  <si>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</si>
  <si>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</si>
  <si>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</si>
  <si>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</si>
  <si>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</si>
  <si>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</si>
  <si>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</si>
  <si>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</si>
  <si>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</si>
  <si>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</si>
  <si>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</si>
  <si>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</si>
  <si>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</si>
  <si>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</si>
  <si>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</si>
  <si>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</si>
  <si>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</si>
  <si>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</si>
  <si>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</si>
  <si>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</si>
  <si>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</si>
  <si>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</si>
  <si>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</si>
  <si>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</si>
  <si>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</si>
  <si>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</si>
  <si>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</si>
  <si>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</si>
  <si>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</si>
  <si>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</si>
  <si>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</si>
  <si>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</si>
  <si>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</si>
  <si>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</si>
  <si>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</si>
  <si>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</si>
  <si>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</si>
  <si>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</si>
  <si>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</si>
  <si>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</si>
  <si>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</si>
  <si>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</si>
  <si>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</si>
  <si>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</si>
  <si>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</si>
  <si>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</si>
  <si>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</si>
  <si>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</si>
  <si>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</si>
  <si>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</si>
  <si>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</si>
  <si>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</si>
  <si>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</si>
  <si>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</si>
  <si>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</si>
  <si>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</si>
  <si>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</si>
  <si>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</si>
  <si>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</si>
  <si>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</si>
  <si>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</si>
  <si>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</si>
  <si>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</si>
  <si>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</si>
  <si>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</si>
  <si>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</si>
  <si>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</si>
  <si>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</si>
  <si>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</si>
  <si>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</si>
  <si>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</si>
  <si>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</si>
  <si>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</si>
  <si>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</si>
  <si>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</si>
  <si>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</si>
  <si>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</si>
  <si>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</si>
  <si>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</si>
  <si>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</si>
  <si>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</si>
  <si>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</si>
  <si>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</si>
  <si>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</si>
  <si>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</si>
  <si>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</si>
  <si>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</si>
  <si>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</si>
  <si>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</si>
  <si>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</si>
  <si>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</si>
  <si>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</si>
  <si>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</si>
  <si>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</si>
  <si>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</si>
  <si>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</si>
  <si>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</si>
  <si>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</si>
  <si>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</si>
  <si>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</si>
  <si>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</si>
  <si>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</si>
  <si>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</si>
  <si>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</si>
  <si>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</si>
  <si>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</si>
  <si>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</si>
  <si>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</si>
  <si>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</si>
  <si>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</si>
  <si>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</si>
  <si>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</si>
  <si>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</si>
  <si>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</si>
  <si>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</si>
  <si>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</si>
  <si>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</si>
  <si>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</si>
  <si>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</si>
  <si>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</si>
  <si>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</si>
  <si>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</si>
  <si>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</si>
  <si>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</si>
  <si>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</si>
  <si>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</si>
  <si>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</si>
  <si>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</si>
  <si>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</si>
  <si>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</si>
  <si>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</si>
  <si>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</si>
  <si>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</si>
  <si>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</si>
  <si>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</si>
  <si>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</si>
  <si>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</si>
  <si>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</si>
  <si>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</si>
  <si>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</si>
  <si>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</si>
  <si>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</si>
  <si>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</si>
  <si>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</si>
  <si>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</si>
  <si>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</si>
  <si>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</si>
  <si>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</si>
  <si>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</si>
  <si>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</si>
  <si>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</si>
  <si>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</si>
  <si>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</si>
  <si>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</si>
  <si>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</si>
  <si>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</si>
  <si>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</si>
  <si>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</si>
  <si>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</si>
  <si>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</si>
  <si>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</si>
  <si>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</si>
  <si>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</si>
  <si>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</si>
  <si>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</si>
  <si>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</si>
  <si>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</si>
  <si>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</si>
  <si>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</si>
  <si>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</si>
  <si>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</si>
  <si>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</si>
  <si>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</si>
  <si>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</si>
  <si>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</si>
  <si>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</si>
  <si>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</si>
  <si>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</si>
  <si>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</si>
  <si>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</si>
  <si>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</si>
  <si>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</si>
  <si>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</si>
  <si>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</si>
  <si>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</si>
  <si>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</si>
  <si>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</si>
  <si>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</si>
  <si>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</si>
  <si>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</si>
  <si>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</si>
  <si>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</si>
  <si>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</si>
  <si>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</si>
  <si>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</si>
  <si>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</si>
  <si>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</si>
  <si>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</si>
  <si>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</si>
  <si>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</si>
  <si>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</si>
  <si>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</si>
  <si>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</si>
  <si>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</si>
  <si>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</si>
  <si>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</si>
  <si>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</si>
  <si>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</si>
  <si>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</si>
  <si>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</si>
  <si>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</si>
  <si>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</si>
  <si>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</si>
  <si>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</si>
  <si>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</si>
  <si>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</si>
  <si>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</si>
  <si>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</si>
  <si>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</si>
  <si>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</si>
  <si>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</si>
  <si>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</si>
  <si>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</si>
  <si>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</si>
  <si>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</si>
  <si>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</si>
  <si>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</si>
  <si>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</si>
  <si>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</si>
  <si>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</si>
  <si>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</si>
  <si>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</si>
  <si>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</si>
  <si>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</si>
  <si>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</si>
  <si>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</si>
  <si>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</si>
  <si>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</si>
  <si>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</si>
  <si>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</si>
  <si>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</si>
  <si>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</si>
  <si>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</si>
  <si>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</si>
  <si>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</si>
  <si>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</si>
  <si>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</si>
  <si>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</si>
  <si>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</si>
  <si>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</si>
  <si>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</si>
  <si>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</si>
  <si>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</si>
  <si>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</si>
  <si>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</si>
  <si>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</si>
  <si>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</si>
  <si>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</si>
  <si>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</si>
  <si>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</si>
  <si>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</si>
  <si>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</si>
  <si>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</si>
  <si>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</si>
  <si>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</si>
  <si>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</si>
  <si>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</si>
  <si>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</si>
  <si>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</si>
  <si>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</si>
  <si>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</si>
  <si>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</si>
  <si>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</si>
  <si>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</si>
  <si>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</si>
  <si>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</si>
  <si>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</si>
  <si>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</si>
  <si>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</si>
  <si>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</si>
  <si>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</si>
  <si>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</si>
  <si>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</si>
  <si>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</si>
  <si>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</si>
  <si>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</si>
  <si>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</si>
  <si>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</si>
  <si>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</si>
  <si>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</si>
  <si>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</si>
  <si>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</si>
  <si>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</si>
  <si>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</si>
  <si>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</si>
  <si>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</si>
  <si>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</si>
  <si>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</si>
  <si>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</si>
  <si>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</si>
  <si>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</si>
  <si>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</si>
  <si>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</si>
  <si>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</si>
  <si>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</si>
  <si>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</si>
  <si>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</si>
  <si>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</si>
  <si>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</si>
  <si>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</si>
  <si>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</si>
  <si>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</si>
  <si>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</si>
  <si>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</si>
  <si>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</si>
  <si>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</si>
  <si>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</si>
  <si>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</si>
  <si>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</si>
  <si>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</si>
  <si>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</si>
  <si>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</si>
  <si>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</si>
  <si>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</si>
  <si>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</si>
  <si>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</si>
  <si>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</si>
  <si>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</si>
  <si>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</si>
  <si>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</si>
  <si>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</si>
  <si>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</si>
  <si>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</si>
  <si>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</si>
  <si>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</si>
  <si>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</si>
  <si>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</si>
  <si>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</si>
  <si>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</si>
  <si>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</si>
  <si>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</si>
  <si>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</si>
  <si>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</si>
  <si>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</si>
  <si>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</si>
  <si>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</si>
  <si>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</si>
  <si>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</si>
  <si>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</si>
  <si>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</si>
  <si>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</si>
  <si>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</si>
  <si>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</si>
  <si>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</si>
  <si>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</si>
  <si>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</si>
  <si>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</si>
  <si>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</si>
  <si>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</si>
  <si>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</si>
  <si>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</si>
  <si>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</si>
  <si>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</si>
  <si>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</si>
  <si>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</si>
  <si>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</si>
  <si>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</si>
  <si>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</si>
  <si>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</si>
  <si>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</si>
  <si>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</si>
  <si>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</si>
  <si>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</si>
  <si>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</si>
  <si>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</si>
  <si>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</si>
  <si>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</si>
  <si>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</si>
  <si>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</si>
  <si>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</si>
  <si>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</si>
  <si>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</si>
  <si>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</si>
  <si>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</si>
  <si>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</si>
  <si>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</si>
  <si>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</si>
  <si>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</si>
  <si>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</si>
  <si>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</si>
  <si>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</si>
  <si>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</si>
  <si>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</si>
  <si>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</si>
  <si>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</si>
  <si>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</si>
  <si>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</si>
  <si>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</si>
  <si>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</si>
  <si>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</si>
  <si>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</si>
  <si>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</si>
  <si>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</si>
  <si>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</si>
  <si>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</si>
  <si>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</si>
  <si>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</si>
  <si>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</si>
  <si>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</si>
  <si>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</si>
  <si>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</si>
  <si>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</si>
  <si>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</si>
  <si>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</si>
  <si>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</si>
  <si>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</si>
  <si>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</si>
  <si>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</si>
  <si>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</si>
  <si>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</si>
  <si>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</si>
  <si>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</si>
  <si>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</si>
  <si>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</si>
  <si>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</si>
  <si>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</si>
  <si>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</si>
  <si>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</si>
  <si>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</si>
  <si>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</si>
  <si>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</si>
  <si>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</si>
  <si>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</si>
  <si>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</si>
  <si>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</si>
  <si>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</si>
  <si>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</si>
  <si>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</si>
  <si>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</si>
  <si>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</si>
  <si>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</si>
  <si>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</si>
  <si>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</si>
  <si>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</si>
  <si>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</si>
  <si>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</si>
  <si>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</si>
  <si>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</si>
  <si>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</si>
  <si>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</si>
  <si>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</si>
  <si>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</si>
  <si>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</si>
  <si>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</si>
  <si>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</si>
  <si>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</si>
  <si>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</si>
  <si>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</si>
  <si>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</si>
  <si>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</si>
  <si>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</si>
  <si>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</si>
  <si>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</si>
  <si>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</si>
  <si>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</si>
  <si>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</si>
  <si>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</si>
  <si>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</si>
  <si>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</si>
  <si>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</si>
  <si>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</si>
  <si>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</si>
  <si>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</si>
  <si>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</si>
  <si>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</si>
  <si>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</si>
  <si>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</si>
  <si>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</si>
  <si>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</si>
  <si>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</si>
  <si>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</si>
  <si>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</si>
  <si>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</si>
  <si>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</si>
  <si>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</si>
  <si>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</si>
  <si>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</si>
  <si>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</si>
  <si>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</si>
  <si>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</si>
  <si>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</si>
  <si>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</si>
  <si>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</si>
  <si>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</si>
  <si>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</si>
  <si>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</si>
  <si>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</si>
  <si>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</si>
  <si>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</si>
  <si>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</si>
  <si>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</si>
  <si>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</si>
  <si>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</si>
  <si>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</si>
  <si>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</si>
  <si>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</si>
  <si>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</si>
  <si>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</si>
  <si>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</si>
  <si>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</si>
  <si>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</si>
  <si>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</si>
  <si>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</si>
  <si>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</si>
  <si>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</si>
  <si>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</si>
  <si>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</si>
  <si>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</si>
  <si>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</si>
  <si>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</si>
  <si>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</si>
  <si>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</si>
  <si>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</si>
  <si>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</si>
  <si>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</si>
  <si>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</si>
  <si>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</si>
  <si>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</si>
  <si>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</si>
  <si>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</si>
  <si>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</si>
  <si>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</si>
  <si>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</si>
  <si>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</si>
  <si>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</si>
  <si>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</si>
  <si>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</si>
  <si>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</si>
  <si>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</si>
  <si>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</si>
  <si>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</si>
  <si>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</si>
  <si>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</si>
  <si>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</si>
  <si>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</si>
  <si>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</si>
  <si>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</si>
  <si>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</si>
  <si>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</si>
  <si>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</si>
  <si>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</si>
  <si>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</si>
  <si>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</si>
  <si>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</si>
  <si>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</si>
  <si>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</si>
  <si>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</si>
  <si>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</si>
  <si>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</si>
  <si>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</si>
  <si>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</si>
  <si>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</si>
  <si>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</si>
  <si>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</si>
  <si>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</si>
  <si>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</si>
  <si>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</si>
  <si>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</si>
  <si>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</si>
  <si>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</si>
  <si>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</si>
  <si>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</si>
  <si>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</si>
  <si>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</si>
  <si>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</si>
  <si>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</si>
  <si>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</si>
  <si>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</si>
  <si>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</si>
  <si>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</si>
  <si>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</si>
  <si>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</si>
  <si>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</si>
  <si>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</si>
  <si>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</si>
  <si>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</si>
  <si>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</si>
  <si>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</si>
  <si>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</si>
  <si>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</si>
  <si>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</si>
  <si>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</si>
  <si>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</si>
  <si>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</si>
  <si>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</si>
  <si>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</si>
  <si>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</si>
  <si>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</si>
  <si>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</si>
  <si>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</si>
  <si>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</si>
  <si>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</si>
  <si>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</si>
  <si>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</si>
  <si>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</si>
  <si>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</si>
  <si>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</si>
  <si>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</si>
  <si>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</si>
  <si>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</si>
  <si>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</si>
  <si>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</si>
  <si>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</si>
  <si>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</si>
  <si>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</si>
  <si>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</si>
  <si>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</si>
  <si>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</si>
  <si>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</si>
  <si>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</si>
  <si>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</si>
  <si>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</si>
  <si>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</si>
  <si>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</si>
  <si>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</si>
  <si>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</si>
  <si>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</si>
  <si>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</si>
  <si>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</si>
  <si>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</si>
  <si>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</si>
  <si>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</si>
  <si>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</si>
  <si>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</si>
  <si>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</si>
  <si>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</si>
  <si>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</si>
  <si>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</si>
  <si>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</si>
  <si>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</si>
  <si>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</si>
  <si>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</si>
  <si>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</si>
  <si>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</si>
  <si>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</si>
  <si>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</si>
  <si>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</si>
  <si>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</si>
  <si>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</si>
  <si>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</si>
  <si>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</si>
  <si>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</si>
  <si>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</si>
  <si>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</si>
  <si>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</si>
  <si>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</si>
  <si>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</si>
  <si>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</si>
  <si>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</si>
  <si>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</si>
  <si>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</si>
  <si>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</si>
  <si>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</si>
  <si>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</si>
  <si>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</si>
  <si>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</si>
  <si>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</si>
  <si>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</si>
  <si>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</si>
  <si>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</si>
  <si>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</si>
  <si>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</si>
  <si>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</si>
  <si>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</si>
  <si>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</si>
  <si>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</si>
  <si>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</si>
  <si>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</si>
  <si>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</si>
  <si>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</si>
  <si>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</si>
  <si>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</si>
  <si>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</si>
  <si>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</si>
  <si>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</si>
  <si>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</si>
  <si>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</si>
  <si>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</si>
  <si>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</si>
  <si>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</si>
  <si>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</si>
  <si>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</si>
  <si>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</si>
  <si>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</si>
  <si>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</si>
  <si>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</si>
  <si>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</si>
  <si>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</si>
  <si>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</si>
  <si>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</si>
  <si>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</si>
  <si>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</si>
  <si>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</si>
  <si>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</si>
  <si>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</si>
  <si>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</si>
  <si>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</si>
  <si>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</si>
  <si>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</si>
  <si>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</si>
  <si>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</si>
  <si>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</si>
  <si>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</si>
  <si>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</si>
  <si>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</si>
  <si>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</si>
  <si>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</si>
  <si>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</si>
  <si>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</si>
  <si>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</si>
  <si>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</si>
  <si>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</si>
  <si>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</si>
  <si>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</si>
  <si>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</si>
  <si>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</si>
  <si>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</si>
  <si>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</si>
  <si>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</si>
  <si>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</si>
  <si>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</si>
  <si>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</si>
  <si>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</si>
  <si>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</si>
  <si>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</si>
  <si>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</si>
  <si>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</si>
  <si>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</si>
  <si>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</si>
  <si>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</si>
  <si>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</si>
  <si>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</si>
  <si>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</si>
  <si>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</si>
  <si>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</si>
  <si>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</si>
  <si>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</si>
  <si>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</si>
  <si>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</si>
  <si>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</si>
  <si>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</si>
  <si>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</si>
  <si>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</si>
  <si>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</si>
  <si>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</si>
  <si>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</si>
  <si>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</si>
  <si>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</si>
  <si>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</si>
  <si>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</si>
  <si>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</si>
  <si>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</si>
  <si>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</si>
  <si>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</si>
  <si>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</si>
  <si>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</si>
  <si>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</si>
  <si>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</si>
  <si>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</si>
  <si>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</si>
  <si>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</si>
  <si>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</si>
  <si>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</si>
  <si>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</si>
  <si>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</si>
  <si>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</si>
  <si>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</si>
  <si>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</si>
  <si>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</si>
  <si>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</si>
  <si>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</si>
  <si>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</si>
  <si>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</si>
  <si>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</si>
  <si>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</si>
  <si>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</si>
  <si>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</si>
  <si>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</si>
  <si>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</si>
  <si>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</si>
  <si>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</si>
  <si>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</si>
  <si>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</si>
  <si>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</si>
  <si>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</si>
  <si>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</si>
  <si>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</si>
  <si>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</si>
  <si>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</si>
  <si>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</si>
  <si>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</si>
  <si>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</si>
  <si>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</si>
  <si>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</si>
  <si>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</si>
  <si>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</si>
  <si>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</si>
  <si>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</si>
  <si>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</si>
  <si>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</si>
  <si>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</si>
  <si>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</si>
  <si>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</si>
  <si>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</si>
  <si>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</si>
  <si>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</si>
  <si>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</si>
  <si>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</si>
  <si>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</si>
  <si>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</si>
  <si>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</si>
  <si>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</si>
  <si>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</si>
  <si>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</si>
  <si>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</si>
  <si>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</si>
  <si>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</si>
  <si>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</si>
  <si>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</si>
  <si>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</si>
  <si>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</si>
  <si>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</si>
  <si>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</si>
  <si>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</si>
  <si>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</si>
  <si>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</si>
  <si>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</si>
  <si>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</si>
  <si>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</si>
  <si>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</si>
  <si>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</si>
  <si>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</si>
  <si>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</si>
  <si>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</si>
  <si>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</si>
  <si>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</si>
  <si>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</si>
  <si>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</si>
  <si>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</si>
  <si>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</si>
  <si>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</si>
  <si>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</si>
  <si>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</si>
  <si>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</si>
  <si>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</si>
  <si>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</si>
  <si>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</si>
  <si>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</si>
  <si>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</si>
  <si>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</si>
  <si>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</si>
  <si>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</si>
  <si>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</si>
  <si>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</si>
  <si>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</si>
  <si>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</si>
  <si>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</si>
  <si>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</si>
  <si>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</si>
  <si>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</si>
  <si>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</si>
  <si>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</si>
  <si>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</si>
  <si>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</si>
  <si>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</si>
  <si>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</si>
  <si>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</si>
  <si>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</si>
  <si>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</si>
  <si>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</si>
  <si>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</si>
  <si>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</si>
  <si>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</si>
  <si>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</si>
  <si>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</si>
  <si>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</si>
  <si>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</si>
  <si>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</si>
  <si>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</si>
  <si>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</si>
  <si>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</si>
  <si>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</si>
  <si>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</si>
  <si>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</si>
  <si>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</si>
  <si>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</si>
  <si>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</si>
  <si>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</si>
  <si>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</si>
  <si>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</si>
  <si>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</si>
  <si>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</si>
  <si>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</si>
  <si>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</si>
  <si>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</si>
  <si>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</si>
  <si>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</si>
  <si>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</si>
  <si>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</si>
  <si>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</si>
  <si>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</si>
  <si>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</si>
  <si>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</si>
  <si>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</si>
  <si>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</si>
  <si>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</si>
  <si>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</si>
  <si>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</si>
  <si>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</si>
  <si>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</si>
  <si>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</si>
  <si>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</si>
  <si>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</si>
  <si>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</si>
  <si>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</si>
  <si>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</si>
  <si>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</si>
  <si>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</si>
  <si>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</si>
  <si>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</si>
  <si>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</si>
  <si>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</si>
  <si>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</si>
  <si>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</si>
  <si>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</si>
  <si>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</si>
  <si>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</si>
  <si>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</si>
  <si>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</si>
  <si>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</si>
  <si>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</si>
  <si>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</si>
  <si>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</si>
  <si>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</si>
  <si>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</si>
  <si>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</si>
  <si>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</si>
  <si>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</si>
  <si>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</si>
  <si>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</si>
  <si>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</si>
  <si>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</si>
  <si>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</si>
  <si>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</si>
  <si>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</si>
  <si>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</si>
  <si>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</si>
  <si>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</si>
  <si>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</si>
  <si>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</si>
  <si>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</si>
  <si>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</si>
  <si>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</si>
  <si>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</si>
  <si>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</si>
  <si>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</si>
  <si>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</si>
  <si>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</si>
  <si>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</si>
  <si>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</si>
  <si>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</si>
  <si>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</si>
  <si>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</si>
  <si>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</si>
  <si>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</si>
  <si>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</si>
  <si>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</si>
  <si>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</si>
  <si>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</si>
  <si>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</si>
  <si>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</si>
  <si>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</si>
  <si>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</si>
  <si>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</si>
  <si>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</si>
  <si>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</si>
  <si>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</si>
  <si>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</si>
  <si>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</si>
  <si>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</si>
  <si>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</si>
  <si>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</si>
  <si>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</si>
  <si>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</si>
  <si>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</si>
  <si>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</si>
  <si>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</si>
  <si>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</si>
  <si>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</si>
  <si>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</si>
  <si>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</si>
  <si>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</si>
  <si>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</si>
  <si>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</si>
  <si>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</si>
  <si>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</si>
  <si>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</si>
  <si>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</si>
  <si>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</si>
  <si>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</si>
  <si>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</si>
  <si>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</si>
  <si>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</si>
  <si>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</si>
  <si>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</si>
  <si>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</si>
  <si>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</si>
  <si>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</si>
  <si>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</si>
  <si>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</si>
  <si>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</si>
  <si>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</si>
  <si>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</si>
  <si>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</si>
  <si>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</si>
  <si>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</si>
  <si>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</si>
  <si>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</si>
  <si>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</si>
  <si>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</si>
  <si>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</si>
  <si>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</si>
  <si>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</si>
  <si>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</si>
  <si>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</si>
  <si>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</si>
  <si>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</si>
  <si>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</si>
  <si>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</si>
  <si>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</si>
  <si>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</si>
  <si>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</si>
  <si>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</si>
  <si>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</si>
  <si>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</si>
  <si>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</si>
  <si>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</si>
  <si>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</si>
  <si>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</si>
  <si>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</si>
  <si>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</si>
  <si>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</si>
  <si>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</si>
  <si>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</si>
  <si>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</si>
  <si>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</si>
  <si>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</si>
  <si>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</si>
  <si>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</si>
  <si>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</si>
  <si>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</si>
  <si>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</si>
  <si>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</si>
  <si>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</si>
  <si>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</si>
  <si>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</si>
  <si>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</si>
  <si>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</si>
  <si>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</si>
  <si>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</si>
  <si>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</si>
  <si>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</si>
  <si>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</si>
  <si>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</si>
  <si>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</si>
  <si>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</si>
  <si>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</si>
  <si>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</si>
  <si>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</si>
  <si>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</si>
  <si>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</si>
  <si>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</si>
  <si>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</si>
  <si>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</si>
  <si>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</si>
  <si>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</si>
  <si>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</si>
  <si>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</si>
  <si>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</si>
  <si>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</si>
  <si>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</si>
  <si>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</si>
  <si>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</si>
  <si>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</si>
  <si>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</si>
  <si>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</si>
  <si>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</si>
  <si>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</si>
  <si>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</si>
  <si>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</si>
  <si>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</si>
  <si>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</si>
  <si>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</si>
  <si>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</si>
  <si>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</si>
  <si>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</si>
  <si>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</si>
  <si>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</si>
  <si>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</si>
  <si>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</si>
  <si>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</si>
  <si>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</si>
  <si>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</si>
  <si>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</si>
  <si>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</si>
  <si>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</si>
  <si>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</si>
  <si>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</si>
  <si>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</si>
  <si>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</si>
  <si>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</si>
  <si>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</si>
  <si>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</si>
  <si>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</si>
  <si>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</si>
  <si>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</si>
  <si>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</si>
  <si>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</si>
  <si>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</si>
  <si>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</si>
  <si>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</si>
  <si>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</si>
  <si>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</si>
  <si>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</si>
  <si>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</si>
  <si>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</si>
  <si>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</si>
  <si>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</si>
  <si>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</si>
  <si>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</si>
  <si>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</si>
  <si>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</si>
  <si>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</si>
  <si>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</si>
  <si>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</si>
  <si>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</si>
  <si>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</si>
  <si>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</si>
  <si>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</si>
  <si>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</si>
  <si>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</si>
  <si>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</si>
  <si>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</si>
  <si>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</si>
  <si>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</si>
  <si>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</si>
  <si>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</si>
  <si>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</si>
  <si>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</si>
  <si>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</si>
  <si>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</si>
  <si>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</si>
  <si>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</si>
  <si>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</si>
  <si>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</si>
  <si>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</si>
  <si>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</si>
  <si>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</si>
  <si>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</si>
  <si>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</si>
  <si>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</si>
  <si>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</si>
  <si>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</si>
  <si>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</si>
  <si>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</si>
  <si>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</si>
  <si>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</si>
  <si>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</si>
  <si>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</si>
  <si>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</si>
  <si>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</si>
  <si>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</si>
  <si>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</si>
  <si>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</si>
  <si>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</si>
  <si>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</si>
  <si>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</si>
  <si>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</si>
  <si>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</si>
  <si>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</si>
  <si>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</si>
  <si>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</si>
  <si>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</si>
  <si>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</si>
  <si>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</si>
  <si>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</si>
  <si>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</si>
  <si>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</si>
  <si>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</si>
  <si>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</si>
  <si>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</si>
  <si>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</si>
  <si>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</si>
  <si>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</si>
  <si>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</si>
  <si>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</si>
  <si>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</si>
  <si>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</si>
  <si>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</si>
  <si>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</si>
  <si>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</si>
  <si>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</si>
  <si>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</si>
  <si>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</si>
  <si>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</si>
  <si>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</si>
  <si>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</si>
  <si>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</si>
  <si>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</si>
  <si>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</si>
  <si>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</si>
  <si>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</si>
  <si>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</si>
  <si>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</si>
  <si>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</si>
  <si>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</si>
  <si>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</si>
  <si>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</si>
  <si>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</si>
  <si>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</si>
  <si>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</si>
  <si>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</si>
  <si>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</si>
  <si>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</si>
  <si>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</si>
  <si>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</si>
  <si>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</si>
  <si>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</si>
  <si>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</si>
  <si>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</si>
  <si>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</si>
  <si>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</si>
  <si>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</si>
  <si>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</si>
  <si>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</si>
  <si>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</si>
  <si>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</si>
  <si>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</si>
  <si>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</si>
  <si>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</si>
  <si>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</si>
  <si>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</si>
  <si>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</si>
  <si>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</si>
  <si>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</si>
  <si>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</si>
  <si>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</si>
  <si>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</si>
  <si>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</si>
  <si>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</si>
  <si>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</si>
  <si>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</si>
  <si>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</si>
  <si>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</si>
  <si>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</si>
  <si>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</si>
  <si>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</si>
  <si>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</si>
  <si>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</si>
  <si>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</si>
  <si>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</si>
  <si>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</si>
  <si>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</si>
  <si>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</si>
  <si>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</si>
  <si>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</si>
  <si>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</si>
  <si>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</si>
  <si>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</si>
  <si>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</si>
  <si>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</si>
  <si>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</si>
  <si>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</si>
  <si>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</si>
  <si>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</si>
  <si>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</si>
  <si>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</si>
  <si>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</si>
  <si>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</si>
  <si>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</si>
  <si>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</si>
  <si>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</si>
  <si>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</si>
  <si>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</si>
  <si>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</si>
  <si>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</si>
  <si>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</si>
  <si>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</si>
  <si>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</si>
  <si>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</si>
  <si>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</si>
  <si>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</si>
  <si>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</si>
  <si>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</si>
  <si>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</si>
  <si>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</si>
  <si>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</si>
  <si>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</si>
  <si>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</si>
  <si>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</si>
  <si>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</si>
  <si>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</si>
  <si>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</si>
  <si>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</si>
  <si>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</si>
  <si>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</si>
  <si>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</si>
  <si>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</si>
  <si>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</si>
  <si>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</si>
  <si>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</si>
  <si>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</si>
  <si>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</si>
  <si>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</si>
  <si>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</si>
  <si>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</si>
  <si>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</si>
  <si>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</si>
  <si>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</si>
  <si>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</si>
  <si>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</si>
  <si>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</si>
  <si>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</si>
  <si>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</si>
  <si>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</si>
  <si>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</si>
  <si>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</si>
  <si>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</si>
  <si>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</si>
  <si>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</si>
  <si>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</si>
  <si>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</si>
  <si>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</si>
  <si>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</si>
  <si>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</si>
  <si>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</si>
  <si>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</si>
  <si>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</si>
  <si>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</si>
  <si>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</si>
  <si>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</si>
  <si>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</si>
  <si>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</si>
  <si>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</si>
  <si>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</si>
  <si>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</si>
  <si>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</si>
  <si>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</si>
  <si>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</si>
  <si>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</si>
  <si>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</si>
  <si>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</si>
  <si>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</si>
  <si>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</si>
  <si>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</si>
  <si>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</si>
  <si>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</si>
  <si>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</si>
  <si>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</si>
  <si>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</si>
  <si>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</si>
  <si>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</si>
  <si>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</si>
  <si>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</si>
  <si>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</si>
  <si>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</si>
  <si>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</si>
  <si>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</si>
  <si>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</si>
  <si>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</si>
  <si>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</si>
  <si>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</si>
  <si>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</si>
  <si>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</si>
  <si>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</si>
  <si>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</si>
  <si>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</si>
  <si>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</si>
  <si>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</si>
  <si>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</si>
  <si>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</si>
  <si>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</si>
  <si>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</si>
  <si>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</si>
  <si>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</si>
  <si>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</si>
  <si>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</si>
  <si>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</si>
  <si>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</si>
  <si>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</si>
  <si>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</si>
  <si>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</si>
  <si>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</si>
  <si>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</si>
  <si>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</si>
  <si>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</si>
  <si>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</si>
  <si>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</si>
  <si>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</si>
  <si>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</si>
  <si>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</si>
  <si>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</si>
  <si>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</si>
  <si>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</si>
  <si>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</si>
  <si>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</si>
  <si>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</si>
  <si>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</si>
  <si>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</si>
  <si>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</si>
  <si>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</si>
  <si>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</si>
  <si>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</si>
  <si>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</si>
  <si>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</si>
  <si>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</si>
  <si>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</si>
  <si>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</si>
  <si>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</si>
  <si>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</si>
  <si>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</si>
  <si>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</si>
  <si>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</si>
  <si>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</si>
  <si>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</si>
  <si>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</si>
  <si>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</si>
  <si>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</si>
  <si>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</si>
  <si>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</si>
  <si>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</si>
  <si>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</si>
  <si>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</si>
  <si>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</si>
  <si>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</si>
  <si>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</si>
  <si>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</si>
  <si>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</si>
  <si>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</si>
  <si>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</si>
  <si>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</si>
  <si>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</si>
  <si>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</si>
  <si>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</si>
  <si>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</si>
  <si>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</si>
  <si>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</si>
  <si>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</si>
  <si>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</si>
  <si>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</si>
  <si>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</si>
  <si>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</si>
  <si>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</si>
  <si>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</si>
  <si>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</si>
  <si>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</si>
  <si>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</si>
  <si>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</si>
  <si>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</si>
  <si>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</si>
  <si>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</si>
  <si>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</si>
  <si>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</si>
  <si>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</si>
  <si>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</si>
  <si>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</si>
  <si>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</si>
  <si>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</si>
  <si>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</si>
  <si>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</si>
  <si>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</si>
  <si>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</si>
  <si>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</si>
  <si>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</si>
  <si>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</si>
  <si>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</si>
  <si>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</si>
  <si>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</si>
  <si>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</si>
  <si>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</si>
  <si>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</si>
  <si>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</si>
  <si>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</si>
  <si>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</si>
  <si>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</si>
  <si>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</si>
  <si>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</si>
  <si>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</si>
  <si>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</si>
  <si>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</si>
  <si>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</si>
  <si>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</si>
  <si>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</si>
  <si>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</si>
  <si>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</si>
  <si>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</si>
  <si>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</si>
  <si>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</si>
  <si>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</si>
  <si>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</si>
  <si>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</si>
  <si>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</si>
  <si>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</si>
  <si>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</si>
  <si>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</si>
  <si>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</si>
  <si>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</si>
  <si>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</si>
  <si>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</si>
  <si>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</si>
  <si>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</si>
  <si>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</si>
  <si>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</si>
  <si>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</si>
  <si>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</si>
  <si>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</si>
  <si>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</si>
  <si>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</si>
  <si>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</si>
  <si>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</si>
  <si>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</si>
  <si>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</si>
  <si>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</si>
  <si>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</si>
  <si>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</si>
  <si>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</si>
  <si>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</si>
  <si>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</si>
  <si>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</si>
  <si>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</si>
  <si>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</si>
  <si>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</si>
  <si>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</si>
  <si>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</si>
  <si>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</si>
  <si>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</si>
  <si>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</si>
  <si>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</si>
  <si>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</si>
  <si>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</si>
  <si>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</si>
  <si>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</si>
  <si>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</si>
  <si>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</si>
  <si>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</si>
  <si>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</si>
  <si>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</si>
  <si>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</si>
  <si>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</si>
  <si>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</si>
  <si>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</si>
  <si>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</si>
  <si>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</si>
  <si>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</si>
  <si>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</si>
  <si>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</si>
  <si>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</si>
  <si>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</si>
  <si>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</si>
  <si>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</si>
  <si>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</si>
  <si>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</si>
  <si>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</si>
  <si>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</si>
  <si>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</si>
  <si>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</si>
  <si>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</si>
  <si>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</si>
  <si>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</si>
  <si>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</si>
  <si>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</si>
  <si>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</si>
  <si>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</si>
  <si>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</si>
  <si>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</si>
  <si>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</si>
  <si>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</si>
  <si>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</si>
  <si>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</si>
  <si>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</si>
  <si>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</si>
  <si>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</si>
  <si>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</si>
  <si>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</si>
  <si>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</si>
  <si>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</si>
  <si>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</si>
  <si>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</si>
  <si>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</si>
  <si>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</si>
  <si>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</si>
  <si>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</si>
  <si>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</si>
  <si>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</si>
  <si>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</si>
  <si>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</si>
  <si>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</si>
  <si>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</si>
  <si>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</si>
  <si>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</si>
  <si>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</si>
  <si>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</si>
  <si>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</si>
  <si>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</si>
  <si>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</si>
  <si>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</si>
  <si>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</si>
  <si>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</si>
  <si>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</si>
  <si>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</si>
  <si>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</si>
  <si>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</si>
  <si>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</si>
  <si>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</si>
  <si>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</si>
  <si>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</si>
  <si>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</si>
  <si>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</si>
  <si>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</si>
  <si>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</si>
  <si>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</si>
  <si>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</si>
  <si>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</si>
  <si>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</si>
  <si>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</si>
  <si>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</si>
  <si>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</si>
  <si>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</si>
  <si>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</si>
  <si>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</si>
  <si>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</si>
  <si>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</si>
  <si>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</si>
  <si>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</si>
  <si>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</si>
  <si>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</si>
  <si>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</si>
  <si>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</si>
  <si>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</si>
  <si>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</si>
  <si>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</si>
  <si>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</si>
  <si>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</si>
  <si>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</si>
  <si>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</si>
  <si>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</si>
  <si>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</si>
  <si>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</si>
  <si>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</si>
  <si>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</si>
  <si>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</si>
  <si>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</si>
  <si>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</si>
  <si>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</si>
  <si>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</si>
  <si>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</si>
  <si>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</si>
  <si>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</si>
  <si>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</si>
  <si>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</si>
  <si>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</si>
  <si>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</si>
  <si>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</si>
  <si>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</si>
  <si>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</si>
  <si>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</si>
  <si>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</si>
  <si>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</si>
  <si>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</si>
  <si>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</si>
  <si>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</si>
  <si>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</si>
  <si>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</si>
  <si>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</si>
  <si>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</si>
  <si>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</si>
  <si>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</si>
  <si>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</si>
  <si>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</si>
  <si>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</si>
  <si>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</si>
  <si>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</si>
  <si>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</si>
  <si>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</si>
  <si>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</si>
  <si>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</si>
  <si>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</si>
  <si>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</si>
  <si>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</si>
  <si>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</si>
  <si>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</si>
  <si>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</si>
  <si>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</si>
  <si>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</si>
  <si>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</si>
  <si>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</si>
  <si>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</si>
  <si>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</si>
  <si>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</si>
  <si>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</si>
  <si>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</si>
  <si>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</si>
  <si>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</si>
  <si>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</si>
  <si>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</si>
  <si>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</si>
  <si>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</si>
  <si>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</si>
  <si>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</si>
  <si>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</si>
  <si>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</si>
  <si>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</si>
  <si>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</si>
  <si>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</si>
  <si>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</si>
  <si>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</si>
  <si>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</si>
  <si>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</si>
  <si>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</si>
  <si>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</si>
  <si>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</si>
  <si>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</si>
  <si>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</si>
  <si>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</si>
  <si>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</si>
  <si>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</si>
  <si>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</si>
  <si>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</si>
  <si>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</si>
  <si>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</si>
  <si>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</si>
  <si>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</si>
  <si>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</si>
  <si>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</si>
  <si>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</si>
  <si>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</si>
  <si>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</si>
  <si>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</si>
  <si>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</si>
  <si>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</si>
  <si>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</si>
  <si>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</si>
  <si>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</si>
  <si>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</si>
  <si>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</si>
  <si>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</si>
  <si>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</si>
  <si>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</si>
  <si>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</si>
  <si>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</si>
  <si>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</si>
  <si>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</si>
  <si>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</si>
  <si>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</si>
  <si>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</si>
  <si>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</si>
  <si>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</si>
  <si>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</si>
  <si>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</si>
  <si>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</si>
  <si>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</si>
  <si>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</si>
  <si>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</si>
  <si>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</si>
  <si>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</si>
  <si>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</si>
  <si>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</si>
  <si>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</si>
  <si>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</si>
  <si>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</si>
  <si>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</si>
  <si>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</si>
  <si>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</si>
  <si>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</si>
  <si>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</si>
  <si>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</si>
  <si>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</si>
  <si>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</si>
  <si>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</si>
  <si>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</si>
  <si>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</si>
  <si>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</si>
  <si>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</si>
  <si>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</si>
  <si>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</si>
  <si>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</si>
  <si>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</si>
  <si>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</si>
  <si>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</si>
  <si>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</si>
  <si>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</si>
  <si>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</si>
  <si>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</si>
  <si>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</si>
  <si>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</si>
  <si>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</si>
  <si>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</si>
  <si>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</si>
  <si>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</si>
  <si>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</si>
  <si>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</si>
  <si>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</si>
  <si>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</si>
  <si>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</si>
  <si>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</si>
  <si>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</si>
  <si>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</si>
  <si>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</si>
  <si>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</si>
  <si>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</si>
  <si>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</si>
  <si>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</si>
  <si>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</si>
  <si>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</si>
  <si>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</si>
  <si>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</si>
  <si>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</si>
  <si>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</si>
  <si>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</si>
  <si>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</si>
  <si>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</si>
  <si>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</si>
  <si>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</si>
  <si>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</si>
  <si>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</si>
  <si>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</si>
  <si>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</si>
  <si>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</si>
  <si>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</si>
  <si>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</si>
  <si>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</si>
  <si>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</si>
  <si>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</si>
  <si>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</si>
  <si>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</si>
  <si>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</si>
  <si>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</si>
  <si>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</si>
  <si>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</si>
  <si>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</si>
  <si>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</si>
  <si>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</si>
  <si>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</si>
  <si>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</si>
  <si>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</si>
  <si>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</si>
  <si>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</si>
  <si>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</si>
  <si>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</si>
  <si>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</si>
  <si>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</si>
  <si>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</si>
  <si>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</si>
  <si>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</si>
  <si>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</si>
  <si>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</si>
  <si>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</si>
  <si>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</si>
  <si>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</si>
  <si>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</si>
  <si>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</si>
  <si>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</si>
  <si>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</si>
  <si>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</si>
  <si>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</si>
  <si>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</si>
  <si>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</si>
  <si>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</si>
  <si>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</si>
  <si>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</si>
  <si>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</si>
  <si>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</si>
  <si>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</si>
  <si>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</si>
  <si>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</si>
  <si>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</si>
  <si>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</si>
  <si>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</si>
  <si>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</si>
  <si>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</si>
  <si>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</si>
  <si>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</si>
  <si>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</si>
  <si>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</si>
  <si>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</si>
  <si>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</si>
  <si>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</si>
  <si>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</si>
  <si>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</si>
  <si>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</si>
  <si>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</si>
  <si>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</si>
  <si>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</si>
  <si>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</si>
  <si>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</si>
  <si>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</si>
  <si>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</si>
  <si>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</si>
  <si>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</si>
  <si>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</si>
  <si>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</si>
  <si>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</si>
  <si>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</si>
  <si>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</si>
  <si>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</si>
  <si>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</si>
  <si>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</si>
  <si>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</si>
  <si>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</si>
  <si>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</si>
  <si>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</si>
  <si>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</si>
  <si>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</si>
  <si>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</si>
  <si>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</si>
  <si>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</si>
  <si>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</si>
  <si>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</si>
  <si>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</si>
  <si>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</si>
  <si>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</si>
  <si>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</si>
  <si>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</si>
  <si>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</si>
  <si>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</si>
  <si>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</si>
  <si>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</si>
  <si>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</si>
  <si>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</si>
  <si>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</si>
  <si>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</si>
  <si>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</si>
  <si>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</si>
  <si>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</si>
  <si>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</si>
  <si>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</si>
  <si>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</si>
  <si>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</si>
  <si>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</si>
  <si>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</si>
  <si>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</si>
  <si>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</si>
  <si>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</si>
  <si>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</si>
  <si>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</si>
  <si>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</si>
  <si>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</si>
  <si>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</si>
  <si>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</si>
  <si>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</si>
  <si>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</si>
  <si>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</si>
  <si>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</si>
  <si>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</si>
  <si>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</si>
  <si>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</si>
  <si>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</si>
  <si>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</si>
  <si>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</si>
  <si>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</si>
  <si>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</si>
  <si>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</si>
  <si>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</si>
  <si>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</si>
  <si>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</si>
  <si>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</si>
  <si>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</si>
  <si>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</si>
  <si>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</si>
  <si>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</si>
  <si>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</si>
  <si>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</si>
  <si>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</si>
  <si>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</si>
  <si>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</si>
  <si>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</si>
  <si>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</si>
  <si>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</si>
  <si>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</si>
  <si>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</si>
  <si>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</si>
  <si>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</si>
  <si>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</si>
  <si>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</si>
  <si>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</si>
  <si>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</si>
  <si>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</si>
  <si>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</si>
  <si>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</si>
  <si>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</si>
  <si>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</si>
  <si>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</si>
  <si>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</si>
  <si>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</si>
  <si>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</si>
  <si>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</si>
  <si>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</si>
  <si>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</si>
  <si>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</si>
  <si>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</si>
  <si>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</si>
  <si>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</si>
  <si>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</si>
  <si>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</si>
  <si>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</si>
  <si>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</si>
  <si>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</si>
  <si>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</si>
  <si>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</si>
  <si>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</si>
  <si>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</si>
  <si>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</si>
  <si>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</si>
  <si>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</si>
  <si>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</si>
  <si>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</si>
  <si>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</si>
  <si>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</si>
  <si>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</si>
  <si>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</si>
  <si>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</si>
  <si>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</si>
  <si>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</si>
  <si>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</si>
  <si>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</si>
  <si>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</si>
  <si>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</si>
  <si>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</si>
  <si>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</si>
  <si>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</si>
  <si>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</si>
  <si>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</si>
  <si>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</si>
  <si>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</si>
  <si>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</si>
  <si>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</si>
  <si>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</si>
  <si>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</si>
  <si>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</si>
  <si>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</si>
  <si>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</si>
  <si>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</si>
  <si>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</si>
  <si>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</si>
  <si>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</si>
  <si>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</si>
  <si>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</si>
  <si>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</si>
  <si>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</si>
  <si>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</si>
  <si>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</si>
  <si>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</si>
  <si>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</si>
  <si>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</si>
  <si>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</si>
  <si>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</si>
  <si>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</si>
  <si>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</si>
  <si>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</si>
  <si>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</si>
  <si>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</si>
  <si>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</si>
  <si>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</si>
  <si>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</si>
  <si>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</si>
  <si>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</si>
  <si>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</si>
  <si>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</si>
  <si>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</si>
  <si>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</si>
  <si>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</si>
  <si>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</si>
  <si>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</si>
  <si>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</si>
  <si>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</si>
  <si>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</si>
  <si>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</si>
  <si>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</si>
  <si>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</si>
  <si>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</si>
  <si>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</si>
  <si>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</si>
  <si>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</si>
  <si>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</si>
  <si>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</si>
  <si>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</si>
  <si>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</si>
  <si>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</si>
  <si>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</si>
  <si>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</si>
  <si>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</si>
  <si>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</si>
  <si>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</si>
  <si>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</si>
  <si>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</si>
  <si>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</si>
  <si>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</si>
  <si>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</si>
  <si>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</si>
  <si>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</si>
  <si>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</si>
  <si>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</si>
  <si>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</si>
  <si>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</si>
  <si>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</si>
  <si>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</si>
  <si>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</si>
  <si>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</si>
  <si>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</si>
  <si>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</si>
  <si>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</si>
  <si>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</si>
  <si>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</si>
  <si>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</si>
  <si>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</si>
  <si>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</si>
  <si>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</si>
  <si>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</si>
  <si>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</si>
  <si>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</si>
  <si>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</si>
  <si>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</si>
  <si>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</si>
  <si>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</si>
  <si>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</si>
  <si>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</si>
  <si>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</si>
  <si>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</si>
  <si>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</si>
  <si>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</si>
  <si>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</si>
  <si>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</si>
  <si>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</si>
  <si>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</si>
  <si>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</si>
  <si>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</si>
  <si>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</si>
  <si>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</si>
  <si>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</si>
  <si>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</si>
  <si>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</si>
  <si>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</si>
  <si>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</si>
  <si>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</si>
  <si>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</si>
  <si>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</si>
  <si>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</si>
  <si>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</si>
  <si>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</si>
  <si>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</si>
  <si>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</si>
  <si>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</si>
  <si>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</si>
  <si>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</si>
  <si>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</si>
  <si>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</si>
  <si>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</si>
  <si>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</si>
  <si>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</si>
  <si>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</si>
  <si>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</si>
  <si>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</si>
  <si>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</si>
  <si>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</si>
  <si>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</si>
  <si>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</si>
  <si>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</si>
  <si>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</si>
  <si>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</si>
  <si>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</si>
  <si>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</si>
  <si>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</si>
  <si>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</si>
  <si>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</si>
  <si>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</si>
  <si>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</si>
  <si>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</si>
  <si>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</si>
  <si>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</si>
  <si>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</si>
  <si>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</si>
  <si>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</si>
  <si>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</si>
  <si>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</si>
  <si>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</si>
  <si>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</si>
  <si>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</si>
  <si>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</si>
  <si>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</si>
  <si>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</si>
  <si>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</si>
  <si>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</si>
  <si>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</si>
  <si>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</si>
  <si>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</si>
  <si>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</si>
  <si>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</si>
  <si>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</si>
  <si>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</si>
  <si>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</si>
  <si>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</si>
  <si>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</si>
  <si>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</si>
  <si>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</si>
  <si>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</si>
  <si>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</si>
  <si>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</si>
  <si>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</si>
  <si>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</si>
  <si>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</si>
  <si>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</si>
  <si>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</si>
  <si>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</si>
  <si>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</si>
  <si>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</si>
  <si>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</si>
  <si>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</si>
  <si>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</si>
  <si>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</si>
  <si>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</si>
  <si>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</si>
  <si>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</si>
  <si>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</si>
  <si>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</si>
  <si>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</si>
  <si>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</si>
  <si>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</si>
  <si>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</si>
  <si>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</si>
  <si>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</si>
  <si>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</si>
  <si>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</si>
  <si>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</si>
  <si>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</si>
  <si>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</si>
  <si>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</si>
  <si>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</si>
  <si>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</si>
  <si>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</si>
  <si>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</si>
  <si>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</si>
  <si>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</si>
  <si>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</si>
  <si>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</si>
  <si>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</si>
  <si>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</si>
  <si>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</si>
  <si>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</si>
  <si>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</si>
  <si>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</si>
  <si>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</si>
  <si>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</si>
  <si>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</si>
  <si>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</si>
  <si>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</si>
  <si>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</si>
  <si>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</si>
  <si>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</si>
  <si>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</si>
  <si>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</si>
  <si>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</si>
  <si>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</si>
  <si>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</si>
  <si>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</si>
  <si>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</si>
  <si>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</si>
  <si>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</si>
  <si>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</si>
  <si>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</si>
  <si>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</si>
  <si>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</si>
  <si>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</si>
  <si>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</si>
  <si>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</si>
  <si>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</si>
  <si>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</si>
  <si>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</si>
  <si>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</si>
  <si>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</si>
  <si>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</si>
  <si>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</si>
  <si>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</si>
  <si>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</si>
  <si>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</si>
  <si>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</si>
  <si>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</si>
  <si>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</si>
  <si>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</si>
  <si>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</si>
  <si>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</si>
  <si>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</si>
  <si>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</si>
  <si>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</si>
  <si>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</si>
  <si>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</si>
  <si>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</si>
  <si>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</si>
  <si>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</si>
  <si>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</si>
  <si>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</si>
  <si>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</si>
  <si>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</si>
  <si>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</si>
  <si>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</si>
  <si>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</si>
  <si>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</si>
  <si>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</si>
  <si>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</si>
  <si>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</si>
  <si>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</si>
  <si>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</si>
  <si>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</si>
  <si>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</si>
  <si>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</si>
  <si>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</si>
  <si>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</si>
  <si>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</si>
  <si>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</si>
  <si>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</si>
  <si>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</si>
  <si>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</si>
  <si>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</si>
  <si>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</si>
  <si>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</si>
  <si>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</si>
  <si>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</si>
  <si>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</si>
  <si>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</si>
  <si>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</si>
  <si>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</si>
  <si>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</si>
  <si>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</si>
  <si>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</si>
  <si>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</si>
  <si>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</si>
  <si>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</si>
  <si>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</si>
  <si>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</si>
  <si>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</si>
  <si>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</si>
  <si>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</si>
  <si>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</si>
  <si>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</si>
  <si>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</si>
  <si>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</si>
  <si>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</si>
  <si>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</si>
  <si>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</si>
  <si>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</si>
  <si>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</si>
  <si>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</si>
  <si>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</si>
  <si>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</si>
  <si>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</si>
  <si>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</si>
  <si>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</si>
  <si>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</si>
  <si>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</si>
  <si>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</si>
  <si>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</si>
  <si>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</si>
  <si>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</si>
  <si>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</si>
  <si>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</si>
  <si>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</si>
  <si>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</si>
  <si>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</si>
  <si>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</si>
  <si>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</si>
  <si>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</si>
  <si>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</si>
  <si>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</si>
  <si>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</si>
  <si>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</si>
  <si>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</si>
  <si>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</si>
  <si>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</si>
  <si>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</si>
  <si>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</si>
  <si>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</si>
  <si>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</si>
  <si>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</si>
  <si>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</si>
  <si>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</si>
  <si>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</si>
  <si>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</si>
  <si>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</si>
  <si>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</si>
  <si>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</si>
  <si>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</si>
  <si>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</si>
  <si>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</si>
  <si>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</si>
  <si>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</si>
  <si>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</si>
  <si>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</si>
  <si>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</si>
  <si>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</si>
  <si>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</si>
  <si>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</si>
  <si>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</si>
  <si>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</si>
  <si>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</si>
  <si>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</si>
  <si>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</si>
  <si>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</si>
  <si>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</si>
  <si>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</si>
  <si>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</si>
  <si>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</si>
  <si>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</si>
  <si>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</si>
  <si>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</si>
  <si>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</si>
  <si>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</si>
  <si>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</si>
  <si>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</si>
  <si>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</si>
  <si>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</si>
  <si>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</si>
  <si>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</si>
  <si>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</si>
  <si>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</si>
  <si>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</si>
  <si>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</si>
  <si>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</si>
  <si>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</si>
  <si>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</si>
  <si>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</si>
  <si>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</si>
  <si>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</si>
  <si>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</si>
  <si>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</si>
  <si>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</si>
  <si>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</si>
  <si>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</si>
  <si>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</si>
  <si>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</si>
  <si>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</si>
  <si>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</si>
  <si>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</si>
  <si>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</si>
  <si>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</si>
  <si>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</si>
  <si>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</si>
  <si>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</si>
  <si>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</si>
  <si>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</si>
  <si>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</si>
  <si>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</si>
  <si>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</si>
  <si>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</si>
  <si>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</si>
  <si>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</si>
  <si>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</si>
  <si>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</si>
  <si>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</si>
  <si>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</si>
  <si>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</si>
  <si>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</si>
  <si>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</si>
  <si>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</si>
  <si>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</si>
  <si>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</si>
  <si>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</si>
  <si>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</si>
  <si>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</si>
  <si>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</si>
  <si>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</si>
  <si>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</si>
  <si>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</si>
  <si>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</si>
  <si>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</si>
  <si>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</si>
  <si>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</si>
  <si>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</si>
  <si>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</si>
  <si>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</si>
  <si>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</si>
  <si>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</si>
  <si>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</si>
  <si>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</si>
  <si>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</si>
  <si>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</si>
  <si>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</si>
  <si>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</si>
  <si>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</si>
  <si>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</si>
  <si>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</si>
  <si>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</si>
  <si>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</si>
  <si>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</si>
  <si>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</si>
  <si>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</si>
  <si>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</si>
  <si>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</si>
  <si>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</si>
  <si>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</si>
  <si>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</si>
  <si>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</si>
  <si>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</si>
  <si>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</si>
  <si>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</si>
  <si>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</si>
  <si>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</si>
  <si>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</si>
  <si>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</si>
  <si>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</si>
  <si>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</si>
  <si>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</si>
  <si>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</si>
  <si>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</si>
  <si>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</si>
  <si>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</si>
  <si>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</si>
  <si>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</si>
  <si>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</si>
  <si>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</si>
  <si>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</si>
  <si>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</si>
  <si>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</si>
  <si>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</si>
  <si>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</si>
  <si>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</si>
  <si>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</si>
  <si>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</si>
  <si>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</si>
  <si>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</si>
  <si>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</si>
  <si>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</si>
  <si>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</si>
  <si>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</si>
  <si>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</si>
  <si>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</si>
  <si>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</si>
  <si>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</si>
  <si>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</si>
  <si>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</si>
  <si>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</si>
  <si>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</si>
  <si>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</si>
  <si>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</si>
  <si>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</si>
  <si>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</si>
  <si>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</si>
  <si>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</si>
  <si>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</si>
  <si>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</si>
  <si>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</si>
  <si>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</si>
  <si>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</si>
  <si>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</si>
  <si>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</si>
  <si>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</si>
  <si>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</si>
  <si>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</si>
  <si>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</si>
  <si>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</si>
  <si>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</si>
  <si>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</si>
  <si>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</si>
  <si>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</si>
  <si>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</si>
  <si>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</si>
  <si>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</si>
  <si>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</si>
  <si>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</si>
  <si>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</si>
  <si>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</si>
  <si>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</si>
  <si>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</si>
  <si>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</si>
  <si>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</si>
  <si>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</si>
  <si>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</si>
  <si>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</si>
  <si>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</si>
  <si>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</si>
  <si>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</si>
  <si>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</si>
  <si>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</si>
  <si>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</si>
  <si>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</si>
  <si>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</si>
  <si>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</si>
  <si>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</si>
  <si>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</si>
  <si>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</si>
  <si>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</si>
  <si>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</si>
  <si>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</si>
  <si>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</si>
  <si>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</si>
  <si>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</si>
  <si>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</si>
  <si>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</si>
  <si>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</si>
  <si>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</si>
  <si>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</si>
  <si>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</si>
  <si>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</si>
  <si>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</si>
  <si>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</si>
  <si>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</si>
  <si>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</si>
  <si>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</si>
  <si>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</si>
  <si>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</si>
  <si>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</si>
  <si>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</si>
  <si>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</si>
  <si>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</si>
  <si>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</si>
  <si>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</si>
  <si>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</si>
  <si>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</si>
  <si>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</si>
  <si>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</si>
  <si>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</si>
  <si>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</si>
  <si>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</si>
  <si>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</si>
  <si>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</si>
  <si>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</si>
  <si>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</si>
  <si>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</si>
  <si>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</si>
  <si>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</si>
  <si>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</si>
  <si>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</si>
  <si>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</si>
  <si>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</si>
  <si>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</si>
  <si>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</si>
  <si>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</si>
  <si>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</si>
  <si>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</si>
  <si>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</si>
  <si>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</si>
  <si>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</si>
  <si>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</si>
  <si>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</si>
  <si>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</si>
  <si>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</si>
  <si>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</si>
  <si>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</si>
  <si>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</si>
  <si>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</si>
  <si>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</si>
  <si>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</si>
  <si>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</si>
  <si>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</si>
  <si>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</si>
  <si>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</si>
  <si>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</si>
  <si>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</si>
  <si>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</si>
  <si>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</si>
  <si>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</si>
  <si>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</si>
  <si>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</si>
  <si>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</si>
  <si>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</si>
  <si>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</si>
  <si>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</si>
  <si>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</si>
  <si>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</si>
  <si>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</si>
  <si>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</si>
  <si>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</si>
  <si>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</si>
  <si>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</si>
  <si>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</si>
  <si>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</si>
  <si>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</si>
  <si>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</si>
  <si>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</si>
  <si>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</si>
  <si>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</si>
  <si>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</si>
  <si>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</si>
  <si>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</si>
  <si>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</si>
  <si>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</si>
  <si>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</si>
  <si>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</si>
  <si>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</si>
  <si>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</si>
  <si>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</si>
  <si>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</si>
  <si>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</si>
  <si>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</si>
  <si>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</si>
  <si>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</si>
  <si>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</si>
  <si>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</si>
  <si>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</si>
  <si>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</si>
  <si>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</si>
  <si>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</si>
  <si>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</si>
  <si>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</si>
  <si>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</si>
  <si>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</si>
  <si>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</si>
  <si>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</si>
  <si>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</si>
  <si>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</si>
  <si>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</si>
  <si>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</si>
  <si>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</si>
  <si>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</si>
  <si>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</si>
  <si>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</si>
  <si>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</si>
  <si>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</si>
  <si>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</si>
  <si>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</si>
  <si>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</si>
  <si>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</si>
  <si>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</si>
  <si>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</si>
  <si>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</si>
  <si>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</si>
  <si>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</si>
  <si>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</si>
  <si>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</si>
  <si>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</si>
  <si>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</si>
  <si>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</si>
  <si>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</si>
  <si>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</si>
  <si>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</si>
  <si>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</si>
  <si>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</si>
  <si>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</si>
  <si>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</si>
  <si>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</si>
  <si>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</si>
  <si>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</si>
  <si>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</si>
  <si>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</si>
  <si>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</si>
  <si>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</si>
  <si>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</si>
  <si>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</si>
  <si>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</si>
  <si>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</si>
  <si>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</si>
  <si>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</si>
  <si>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</si>
  <si>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</si>
  <si>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</si>
  <si>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</si>
  <si>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</si>
  <si>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</si>
  <si>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</si>
  <si>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</si>
  <si>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</si>
  <si>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</si>
  <si>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</si>
  <si>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</si>
  <si>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</si>
  <si>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</si>
  <si>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</si>
  <si>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</si>
  <si>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</si>
  <si>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</si>
  <si>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</si>
  <si>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</si>
  <si>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</si>
  <si>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</si>
  <si>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</si>
  <si>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</si>
  <si>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</si>
  <si>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</si>
  <si>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</si>
  <si>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</si>
  <si>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</si>
  <si>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</si>
  <si>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</si>
  <si>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</si>
  <si>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</si>
  <si>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</si>
  <si>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</si>
  <si>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</si>
  <si>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</si>
  <si>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</si>
  <si>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</si>
  <si>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</si>
  <si>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</si>
  <si>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</si>
  <si>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</si>
  <si>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</si>
  <si>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</si>
  <si>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</si>
  <si>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</si>
  <si>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</si>
  <si>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</si>
  <si>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</si>
  <si>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</si>
  <si>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</si>
  <si>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</si>
  <si>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</si>
  <si>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</si>
  <si>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</si>
  <si>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</si>
  <si>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</si>
  <si>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</si>
  <si>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</si>
  <si>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</si>
  <si>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</si>
  <si>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</si>
  <si>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</si>
  <si>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</si>
  <si>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</si>
  <si>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</si>
  <si>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</si>
  <si>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</si>
  <si>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</si>
  <si>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</si>
  <si>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</si>
  <si>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</si>
  <si>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</si>
  <si>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</si>
  <si>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</si>
  <si>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</si>
  <si>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</si>
  <si>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</si>
  <si>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</si>
  <si>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</si>
  <si>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</si>
  <si>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</si>
  <si>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</si>
  <si>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</si>
  <si>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</si>
  <si>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</si>
  <si>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</si>
  <si>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</si>
  <si>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</si>
  <si>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</si>
  <si>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</si>
  <si>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</si>
  <si>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</si>
  <si>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</si>
  <si>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</si>
  <si>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</si>
  <si>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</si>
  <si>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</si>
  <si>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</si>
  <si>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</si>
  <si>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</si>
  <si>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</si>
  <si>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</si>
  <si>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</si>
  <si>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</si>
  <si>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</si>
  <si>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</si>
  <si>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</si>
  <si>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</si>
  <si>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</si>
  <si>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</si>
  <si>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</si>
  <si>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</si>
  <si>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</si>
  <si>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</si>
  <si>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</si>
  <si>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</si>
  <si>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</si>
  <si>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</si>
  <si>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</si>
  <si>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</si>
  <si>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</si>
  <si>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</si>
  <si>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</si>
  <si>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</si>
  <si>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</si>
  <si>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</si>
  <si>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</si>
  <si>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</si>
  <si>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</si>
  <si>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</si>
  <si>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</si>
  <si>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</si>
  <si>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</si>
  <si>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</si>
  <si>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</si>
  <si>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</si>
  <si>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</si>
  <si>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</si>
  <si>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</si>
  <si>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</si>
  <si>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</si>
  <si>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</si>
  <si>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</si>
  <si>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</si>
  <si>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</si>
  <si>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</si>
  <si>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</si>
  <si>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</si>
  <si>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</si>
  <si>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</si>
  <si>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</si>
  <si>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</si>
  <si>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</si>
  <si>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</si>
  <si>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</si>
  <si>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</si>
  <si>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</si>
  <si>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</si>
  <si>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</si>
  <si>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</si>
  <si>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</si>
  <si>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</si>
  <si>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</si>
  <si>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</si>
  <si>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</si>
  <si>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</si>
  <si>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</si>
  <si>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</si>
  <si>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</si>
  <si>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</si>
  <si>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</si>
  <si>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</si>
  <si>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</si>
  <si>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</si>
  <si>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</si>
  <si>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</si>
  <si>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</si>
  <si>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</si>
  <si>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</si>
  <si>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</si>
  <si>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</si>
  <si>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</si>
  <si>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</si>
  <si>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</si>
  <si>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</si>
  <si>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</si>
  <si>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</si>
  <si>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</si>
  <si>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</si>
  <si>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</si>
  <si>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</si>
  <si>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</si>
  <si>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</si>
  <si>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</si>
  <si>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</si>
  <si>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</si>
  <si>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</si>
  <si>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</si>
  <si>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</si>
  <si>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</si>
  <si>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</si>
  <si>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</si>
  <si>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</si>
  <si>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</si>
  <si>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</si>
  <si>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</si>
  <si>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</si>
  <si>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</si>
  <si>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</si>
  <si>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</si>
  <si>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</si>
  <si>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</si>
  <si>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</si>
  <si>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</si>
  <si>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</si>
  <si>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</si>
  <si>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</si>
  <si>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</si>
  <si>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</si>
  <si>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</si>
  <si>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</si>
  <si>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</si>
  <si>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</si>
  <si>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</si>
  <si>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</si>
  <si>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</si>
  <si>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</si>
  <si>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</si>
  <si>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</si>
  <si>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</si>
  <si>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</si>
  <si>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</si>
  <si>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</si>
  <si>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</si>
  <si>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</si>
  <si>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</si>
  <si>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</si>
  <si>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</si>
  <si>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</si>
  <si>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</si>
  <si>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</si>
  <si>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</si>
  <si>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</si>
  <si>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</si>
  <si>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</si>
  <si>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</si>
  <si>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</si>
  <si>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</si>
  <si>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</si>
  <si>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</si>
  <si>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</si>
  <si>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</si>
  <si>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</si>
  <si>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</si>
  <si>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</si>
  <si>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</si>
  <si>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</si>
  <si>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</si>
  <si>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</si>
  <si>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</si>
  <si>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</si>
  <si>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</si>
  <si>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</si>
  <si>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</si>
  <si>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</si>
  <si>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</si>
  <si>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</si>
  <si>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</si>
  <si>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</si>
  <si>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</si>
  <si>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</si>
  <si>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</si>
  <si>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</si>
  <si>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</si>
  <si>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</si>
  <si>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</si>
  <si>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</si>
  <si>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</si>
  <si>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</si>
  <si>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</si>
  <si>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</si>
  <si>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</si>
  <si>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</si>
  <si>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</si>
  <si>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</si>
  <si>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</si>
  <si>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</si>
  <si>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</si>
  <si>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</si>
  <si>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</si>
  <si>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</si>
  <si>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</si>
  <si>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</si>
  <si>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</si>
  <si>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</si>
  <si>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</si>
  <si>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</si>
  <si>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</si>
  <si>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</si>
  <si>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</si>
  <si>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</si>
  <si>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</si>
  <si>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</si>
  <si>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</si>
  <si>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</si>
  <si>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</si>
  <si>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</si>
  <si>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</si>
  <si>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</si>
  <si>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</si>
  <si>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</si>
  <si>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</si>
  <si>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</si>
  <si>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</si>
  <si>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</si>
  <si>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</si>
  <si>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</si>
  <si>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</si>
  <si>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</si>
  <si>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</si>
  <si>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</si>
  <si>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</si>
  <si>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</si>
  <si>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</si>
  <si>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</si>
  <si>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</si>
  <si>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</si>
  <si>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</si>
  <si>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</si>
  <si>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</si>
  <si>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</si>
  <si>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</si>
  <si>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</si>
  <si>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</si>
  <si>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</si>
  <si>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</si>
  <si>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</si>
  <si>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</si>
  <si>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</si>
  <si>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</si>
  <si>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</si>
  <si>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</si>
  <si>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</si>
  <si>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</si>
  <si>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</si>
  <si>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</si>
  <si>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</si>
  <si>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</si>
  <si>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</si>
  <si>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</si>
  <si>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</si>
  <si>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</si>
  <si>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</si>
  <si>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</si>
  <si>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</si>
  <si>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</si>
  <si>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</si>
  <si>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</si>
  <si>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</si>
  <si>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</si>
  <si>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</si>
  <si>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</si>
  <si>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</si>
  <si>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</si>
  <si>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</si>
  <si>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</si>
  <si>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</si>
  <si>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</si>
  <si>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</si>
  <si>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</si>
  <si>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</si>
  <si>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</si>
  <si>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</si>
  <si>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</si>
  <si>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</si>
  <si>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</si>
  <si>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</si>
  <si>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</si>
  <si>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</si>
  <si>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</si>
  <si>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</si>
  <si>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</si>
  <si>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</si>
  <si>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</si>
  <si>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</si>
  <si>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</si>
  <si>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</si>
  <si>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</si>
  <si>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</si>
  <si>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</si>
  <si>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</si>
  <si>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</si>
  <si>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</si>
  <si>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</si>
  <si>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</si>
  <si>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</si>
  <si>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</si>
  <si>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</si>
  <si>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</si>
  <si>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</si>
  <si>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</si>
  <si>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</si>
  <si>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</si>
  <si>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</si>
  <si>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</si>
  <si>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</si>
  <si>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</si>
  <si>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</si>
  <si>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</si>
  <si>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</si>
  <si>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</si>
  <si>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</si>
  <si>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</si>
  <si>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</si>
  <si>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</si>
  <si>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</si>
  <si>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</si>
  <si>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</si>
  <si>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</si>
  <si>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</si>
  <si>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</si>
  <si>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</si>
  <si>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</si>
  <si>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</si>
  <si>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</si>
  <si>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</si>
  <si>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</si>
  <si>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</si>
  <si>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</si>
  <si>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</si>
  <si>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</si>
  <si>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</si>
  <si>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</si>
  <si>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</si>
  <si>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</si>
  <si>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</si>
  <si>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</si>
  <si>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</si>
  <si>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</si>
  <si>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</si>
  <si>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</si>
  <si>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</si>
  <si>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</si>
  <si>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</si>
  <si>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</si>
  <si>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</si>
  <si>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</si>
  <si>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</si>
  <si>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</si>
  <si>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</si>
  <si>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</si>
  <si>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</si>
  <si>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</si>
  <si>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</si>
  <si>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</si>
  <si>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</si>
  <si>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</si>
  <si>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</si>
  <si>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</si>
  <si>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</si>
  <si>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</si>
  <si>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</si>
  <si>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</si>
  <si>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</si>
  <si>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</si>
  <si>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</si>
  <si>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</si>
  <si>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</si>
  <si>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</si>
  <si>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</si>
  <si>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</si>
  <si>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</si>
  <si>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</si>
  <si>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</si>
  <si>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</si>
  <si>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</si>
  <si>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</si>
  <si>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</si>
  <si>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</si>
  <si>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</si>
  <si>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</si>
  <si>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</si>
  <si>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</si>
  <si>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</si>
  <si>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</si>
  <si>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</si>
  <si>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</si>
  <si>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</si>
  <si>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</si>
  <si>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</si>
  <si>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</si>
  <si>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</si>
  <si>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</si>
  <si>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</si>
  <si>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</si>
  <si>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</si>
  <si>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</si>
  <si>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</si>
  <si>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</si>
  <si>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</si>
  <si>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</si>
  <si>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</si>
  <si>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</si>
  <si>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</si>
  <si>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</si>
  <si>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</si>
  <si>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</si>
  <si>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</si>
  <si>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</si>
  <si>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</si>
  <si>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</si>
  <si>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</si>
  <si>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</si>
  <si>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</si>
  <si>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</si>
  <si>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</si>
  <si>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</si>
  <si>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</si>
  <si>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</si>
  <si>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</si>
  <si>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</si>
  <si>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</si>
  <si>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</si>
  <si>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</si>
  <si>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</si>
  <si>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</si>
  <si>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</si>
  <si>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</si>
  <si>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</si>
  <si>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</si>
  <si>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</si>
  <si>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</si>
  <si>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</si>
  <si>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</si>
  <si>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</si>
  <si>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</si>
  <si>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</si>
  <si>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</si>
  <si>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</si>
  <si>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</si>
  <si>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</si>
  <si>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</si>
  <si>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</si>
  <si>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</si>
  <si>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</si>
  <si>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</si>
  <si>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</si>
  <si>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</si>
  <si>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</si>
  <si>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</si>
  <si>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</si>
  <si>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</si>
  <si>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</si>
  <si>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</si>
  <si>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</si>
  <si>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</si>
  <si>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</si>
  <si>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</si>
  <si>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</si>
  <si>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</si>
  <si>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</si>
  <si>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</si>
  <si>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</si>
  <si>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</si>
  <si>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</si>
  <si>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</si>
  <si>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</si>
  <si>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</si>
  <si>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</si>
  <si>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</si>
  <si>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</si>
  <si>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</si>
  <si>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</si>
  <si>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</si>
  <si>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</si>
  <si>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</si>
  <si>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</si>
  <si>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</si>
  <si>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</si>
  <si>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</si>
  <si>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</si>
  <si>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</si>
  <si>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</si>
  <si>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</si>
  <si>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</si>
  <si>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</si>
  <si>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</si>
  <si>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</si>
  <si>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</si>
  <si>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</si>
  <si>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</si>
  <si>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</si>
  <si>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</si>
  <si>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</si>
  <si>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</si>
  <si>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</si>
  <si>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</si>
  <si>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</si>
  <si>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</si>
  <si>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</si>
  <si>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</si>
  <si>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</si>
  <si>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</si>
  <si>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</si>
  <si>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</si>
  <si>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</si>
  <si>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</si>
  <si>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</si>
  <si>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</si>
  <si>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</si>
  <si>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</si>
  <si>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</si>
  <si>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</si>
  <si>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</si>
  <si>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</si>
  <si>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</si>
  <si>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</si>
  <si>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</si>
  <si>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</si>
  <si>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</si>
  <si>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</si>
  <si>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</si>
  <si>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</si>
  <si>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</si>
  <si>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</si>
  <si>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</si>
  <si>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</si>
  <si>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</si>
  <si>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</si>
  <si>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</si>
  <si>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</si>
  <si>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</si>
  <si>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</si>
  <si>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</si>
  <si>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</si>
  <si>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</si>
  <si>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</si>
  <si>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</si>
  <si>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</si>
  <si>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</si>
  <si>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</si>
  <si>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</si>
  <si>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</si>
  <si>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</si>
  <si>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</si>
  <si>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</si>
  <si>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</si>
  <si>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</si>
  <si>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</si>
  <si>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</si>
  <si>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</si>
  <si>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</si>
  <si>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</si>
  <si>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</si>
  <si>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</si>
  <si>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</si>
  <si>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</si>
  <si>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</si>
  <si>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</si>
  <si>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</si>
  <si>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</si>
  <si>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</si>
  <si>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</si>
  <si>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</si>
  <si>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</si>
  <si>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</si>
  <si>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</si>
  <si>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</si>
  <si>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</si>
  <si>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</si>
  <si>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</si>
  <si>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</si>
  <si>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</si>
  <si>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</si>
  <si>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</si>
  <si>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</si>
  <si>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</si>
  <si>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</si>
  <si>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</si>
  <si>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</si>
  <si>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</si>
  <si>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</si>
  <si>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</si>
  <si>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</si>
  <si>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</si>
  <si>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</si>
  <si>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</si>
  <si>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</si>
  <si>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</si>
  <si>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</si>
  <si>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</si>
  <si>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</si>
  <si>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</si>
  <si>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</si>
  <si>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</si>
  <si>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</si>
  <si>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</si>
  <si>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</si>
  <si>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</si>
  <si>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</si>
  <si>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</si>
  <si>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</si>
  <si>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</si>
  <si>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</si>
  <si>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</si>
  <si>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</si>
  <si>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</si>
  <si>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</si>
  <si>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</si>
  <si>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</si>
  <si>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</si>
  <si>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</si>
  <si>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</si>
  <si>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</si>
  <si>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</si>
  <si>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</si>
  <si>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</si>
  <si>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</si>
  <si>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</si>
  <si>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</si>
  <si>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</si>
  <si>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</si>
  <si>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</si>
  <si>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</si>
  <si>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</si>
  <si>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</si>
  <si>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</si>
  <si>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</si>
  <si>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</si>
  <si>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</si>
  <si>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</si>
  <si>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</si>
  <si>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</si>
  <si>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</si>
  <si>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</si>
  <si>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</si>
  <si>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</si>
  <si>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</si>
  <si>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</si>
  <si>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</si>
  <si>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</si>
  <si>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</si>
  <si>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</si>
  <si>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</si>
  <si>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</si>
  <si>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</si>
  <si>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</si>
  <si>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</si>
  <si>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</si>
  <si>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</si>
  <si>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</si>
  <si>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</si>
  <si>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</si>
  <si>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</si>
  <si>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</si>
  <si>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</si>
  <si>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</si>
  <si>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</si>
  <si>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</si>
  <si>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</si>
  <si>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</si>
  <si>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</si>
  <si>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</si>
  <si>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</si>
  <si>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</si>
  <si>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</si>
  <si>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</si>
  <si>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</si>
  <si>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</si>
  <si>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</si>
  <si>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</si>
  <si>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</si>
  <si>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</si>
  <si>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</si>
  <si>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</si>
  <si>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</si>
  <si>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</si>
  <si>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</si>
  <si>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</si>
  <si>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</si>
  <si>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</si>
  <si>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</si>
  <si>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</si>
  <si>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</si>
  <si>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</si>
  <si>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</si>
  <si>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</si>
  <si>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</si>
  <si>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</si>
  <si>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</si>
  <si>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</si>
  <si>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</si>
  <si>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</si>
  <si>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</si>
  <si>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</si>
  <si>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</si>
  <si>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</si>
  <si>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</si>
  <si>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</si>
  <si>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</si>
  <si>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</si>
  <si>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</si>
  <si>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</si>
  <si>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</si>
  <si>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</si>
  <si>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</si>
  <si>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</si>
  <si>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</si>
  <si>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</si>
  <si>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</si>
  <si>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</si>
  <si>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</si>
  <si>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</si>
  <si>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</si>
  <si>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</si>
  <si>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</si>
  <si>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</si>
  <si>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</si>
  <si>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</si>
  <si>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</si>
  <si>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</si>
  <si>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</si>
  <si>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</si>
  <si>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</si>
  <si>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</si>
  <si>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</si>
  <si>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</si>
  <si>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</si>
  <si>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</si>
  <si>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</si>
  <si>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</si>
  <si>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</si>
  <si>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</si>
  <si>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</si>
  <si>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</si>
  <si>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</si>
  <si>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</si>
  <si>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</si>
  <si>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</si>
  <si>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</si>
  <si>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</si>
  <si>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</si>
  <si>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</si>
  <si>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</si>
  <si>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</si>
  <si>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</si>
  <si>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</si>
  <si>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</si>
  <si>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</si>
  <si>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</si>
  <si>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</si>
  <si>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</si>
  <si>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</si>
  <si>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</si>
  <si>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</si>
  <si>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</si>
  <si>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</si>
  <si>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</si>
  <si>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</si>
  <si>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</si>
  <si>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</si>
  <si>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</si>
  <si>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</si>
  <si>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</si>
  <si>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</si>
  <si>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</si>
  <si>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</si>
  <si>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</si>
  <si>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</si>
  <si>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</si>
  <si>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</si>
  <si>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</si>
  <si>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</si>
  <si>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</si>
  <si>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</si>
  <si>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</si>
  <si>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</si>
  <si>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</si>
  <si>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</si>
  <si>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</si>
  <si>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</si>
  <si>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</si>
  <si>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</si>
  <si>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</si>
  <si>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</si>
  <si>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</si>
  <si>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</si>
  <si>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</si>
  <si>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</si>
  <si>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</si>
  <si>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</si>
  <si>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</si>
  <si>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</si>
  <si>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</si>
  <si>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</si>
  <si>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</si>
  <si>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</si>
  <si>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</si>
  <si>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</si>
  <si>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</si>
  <si>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</si>
  <si>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</si>
  <si>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</si>
  <si>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</si>
  <si>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</si>
  <si>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</si>
  <si>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</si>
  <si>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</si>
  <si>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</si>
  <si>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</si>
  <si>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</si>
  <si>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</si>
  <si>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</si>
  <si>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</si>
  <si>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</si>
  <si>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</si>
  <si>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</si>
  <si>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</si>
  <si>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</si>
  <si>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</si>
  <si>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</si>
  <si>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</si>
  <si>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</si>
  <si>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</si>
  <si>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</si>
  <si>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</si>
  <si>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</si>
  <si>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</si>
  <si>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</si>
  <si>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</si>
  <si>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</si>
  <si>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</si>
  <si>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</si>
  <si>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</si>
  <si>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</si>
  <si>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</si>
  <si>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</si>
  <si>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</si>
  <si>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</si>
  <si>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</si>
  <si>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</si>
  <si>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</si>
  <si>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</si>
  <si>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</si>
  <si>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</si>
  <si>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</si>
  <si>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</si>
  <si>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</si>
  <si>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</si>
  <si>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</si>
  <si>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</si>
  <si>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</si>
  <si>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</si>
  <si>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</si>
  <si>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</si>
  <si>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</si>
  <si>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</si>
  <si>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</si>
  <si>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</si>
  <si>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</si>
  <si>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</si>
  <si>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</si>
  <si>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</si>
  <si>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</si>
  <si>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</si>
  <si>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</si>
  <si>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</si>
  <si>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</si>
  <si>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</si>
  <si>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</si>
  <si>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</si>
  <si>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</si>
  <si>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</si>
  <si>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</si>
  <si>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</si>
  <si>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</si>
  <si>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</si>
  <si>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</si>
  <si>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</si>
  <si>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</si>
  <si>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</si>
  <si>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</si>
  <si>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</si>
  <si>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</si>
  <si>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</si>
  <si>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</si>
  <si>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</si>
  <si>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</si>
  <si>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</si>
  <si>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</si>
  <si>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</si>
  <si>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</si>
  <si>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</si>
  <si>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</si>
  <si>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</si>
  <si>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</si>
  <si>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</si>
  <si>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</si>
  <si>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</si>
  <si>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</si>
  <si>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</si>
  <si>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</si>
  <si>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</si>
  <si>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</si>
  <si>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</si>
  <si>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</si>
  <si>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</si>
  <si>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</si>
  <si>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</si>
  <si>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</si>
  <si>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</si>
  <si>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</si>
  <si>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</si>
  <si>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</si>
  <si>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</si>
  <si>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</si>
  <si>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</si>
  <si>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</si>
  <si>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</si>
  <si>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</si>
  <si>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</si>
  <si>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</si>
  <si>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</si>
  <si>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</si>
  <si>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</si>
  <si>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</si>
  <si>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</si>
  <si>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</si>
  <si>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</si>
  <si>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</si>
  <si>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</si>
  <si>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</si>
  <si>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</si>
  <si>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</si>
  <si>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</si>
  <si>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</si>
  <si>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</si>
  <si>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</si>
  <si>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</si>
  <si>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</si>
  <si>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</si>
  <si>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</si>
  <si>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</si>
  <si>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</si>
  <si>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</si>
  <si>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</si>
  <si>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</si>
  <si>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</si>
  <si>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</si>
  <si>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</si>
  <si>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</si>
  <si>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</si>
  <si>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</si>
  <si>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</si>
  <si>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</si>
  <si>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</si>
  <si>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</si>
  <si>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</si>
  <si>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</si>
  <si>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</si>
  <si>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</si>
  <si>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</si>
  <si>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</si>
  <si>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</si>
  <si>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</si>
  <si>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</si>
  <si>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</si>
  <si>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</si>
  <si>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</si>
  <si>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</si>
  <si>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</si>
  <si>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</si>
  <si>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</si>
  <si>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</si>
  <si>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</si>
  <si>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</si>
  <si>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</si>
  <si>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</si>
  <si>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</si>
  <si>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</si>
  <si>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</si>
  <si>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</si>
  <si>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</si>
  <si>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</si>
  <si>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</si>
  <si>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</si>
  <si>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</si>
  <si>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</si>
  <si>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</si>
  <si>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</si>
  <si>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</si>
  <si>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</si>
  <si>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</si>
  <si>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</si>
  <si>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</si>
  <si>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</si>
  <si>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</si>
  <si>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</si>
  <si>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</si>
  <si>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</si>
  <si>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</si>
  <si>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</si>
  <si>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</si>
  <si>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</si>
  <si>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</si>
  <si>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</si>
  <si>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</si>
  <si>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</si>
  <si>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</si>
  <si>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</si>
  <si>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</si>
  <si>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</si>
  <si>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</si>
  <si>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</si>
  <si>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</si>
  <si>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</si>
  <si>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</si>
  <si>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</si>
  <si>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</si>
  <si>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</si>
  <si>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</si>
  <si>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</si>
  <si>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</si>
  <si>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</si>
  <si>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</si>
  <si>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</si>
  <si>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</si>
  <si>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</si>
  <si>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</si>
  <si>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</si>
  <si>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</si>
  <si>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</si>
  <si>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</si>
  <si>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</si>
  <si>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</si>
  <si>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</si>
  <si>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</si>
  <si>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</si>
  <si>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</si>
  <si>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</si>
  <si>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</si>
  <si>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</si>
  <si>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</si>
  <si>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</si>
  <si>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</si>
  <si>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</si>
  <si>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</si>
  <si>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</si>
  <si>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</si>
  <si>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</si>
  <si>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</si>
  <si>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</si>
  <si>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</si>
  <si>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</si>
  <si>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</si>
  <si>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</si>
  <si>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</si>
  <si>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</si>
  <si>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</si>
  <si>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</si>
  <si>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</si>
  <si>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</si>
  <si>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</si>
  <si>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</si>
  <si>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</si>
  <si>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</si>
  <si>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</si>
  <si>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</si>
  <si>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</si>
  <si>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</si>
  <si>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</si>
  <si>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</si>
  <si>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</si>
  <si>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</si>
  <si>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</si>
  <si>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</si>
  <si>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</si>
  <si>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</si>
  <si>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</si>
  <si>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</si>
  <si>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</si>
  <si>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</si>
  <si>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</si>
  <si>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</si>
  <si>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</si>
  <si>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</si>
  <si>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</si>
  <si>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</si>
  <si>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</si>
  <si>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</si>
  <si>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</si>
  <si>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</si>
  <si>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</si>
  <si>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</si>
  <si>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</si>
  <si>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</si>
  <si>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</si>
  <si>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</si>
  <si>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</si>
  <si>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</si>
  <si>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</si>
  <si>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</si>
  <si>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</si>
  <si>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</si>
  <si>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</si>
  <si>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</si>
  <si>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</si>
  <si>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</si>
  <si>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</si>
  <si>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</si>
  <si>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</si>
  <si>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</si>
  <si>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</si>
  <si>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</si>
  <si>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</si>
  <si>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</si>
  <si>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</si>
  <si>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</si>
  <si>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</si>
  <si>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</si>
  <si>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</si>
  <si>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</si>
  <si>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</si>
  <si>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</si>
  <si>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</si>
  <si>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</si>
  <si>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</si>
  <si>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</si>
  <si>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</si>
  <si>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</si>
  <si>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</si>
  <si>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</si>
  <si>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</si>
  <si>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</si>
  <si>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</si>
  <si>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</si>
  <si>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</si>
  <si>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</si>
  <si>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</si>
  <si>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</si>
  <si>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</si>
  <si>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</si>
  <si>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</si>
  <si>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</si>
  <si>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</si>
  <si>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</si>
  <si>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</si>
  <si>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</si>
  <si>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</si>
  <si>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</si>
  <si>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</si>
  <si>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</si>
  <si>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</si>
  <si>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</si>
  <si>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</si>
  <si>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</si>
  <si>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</si>
  <si>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</si>
  <si>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</si>
  <si>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</si>
  <si>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</si>
  <si>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</si>
  <si>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</si>
  <si>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</si>
  <si>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</si>
  <si>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</si>
  <si>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</si>
  <si>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</si>
  <si>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</si>
  <si>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</si>
  <si>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</si>
  <si>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</si>
  <si>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</si>
  <si>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</si>
  <si>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</si>
  <si>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</si>
  <si>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</si>
  <si>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</si>
  <si>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</si>
  <si>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</si>
  <si>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</si>
  <si>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</si>
  <si>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</si>
  <si>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</si>
  <si>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</si>
  <si>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</si>
  <si>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</si>
  <si>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</si>
  <si>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</si>
  <si>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</si>
  <si>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</si>
  <si>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</si>
  <si>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</si>
  <si>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</si>
  <si>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</si>
  <si>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</si>
  <si>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</si>
  <si>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</si>
  <si>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</si>
  <si>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</si>
  <si>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</si>
  <si>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</si>
  <si>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</si>
  <si>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</si>
  <si>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</si>
  <si>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</si>
  <si>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</si>
  <si>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</si>
  <si>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</si>
  <si>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</si>
  <si>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</si>
  <si>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</si>
  <si>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</si>
  <si>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</si>
  <si>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</si>
  <si>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</si>
  <si>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</si>
  <si>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</si>
  <si>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</si>
  <si>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</si>
  <si>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</si>
  <si>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</si>
  <si>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</si>
  <si>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</si>
  <si>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</si>
  <si>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</si>
  <si>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</si>
  <si>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</si>
  <si>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</si>
  <si>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</si>
  <si>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</si>
  <si>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</si>
  <si>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</si>
  <si>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</si>
  <si>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</si>
  <si>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</si>
  <si>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</si>
  <si>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</si>
  <si>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</si>
  <si>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</si>
  <si>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</si>
  <si>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</si>
  <si>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</si>
  <si>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</si>
  <si>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</si>
  <si>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</si>
  <si>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</si>
  <si>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</si>
  <si>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</si>
  <si>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</si>
  <si>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</si>
  <si>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</si>
  <si>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</si>
  <si>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</si>
  <si>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</si>
  <si>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</si>
  <si>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</si>
  <si>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</si>
  <si>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</si>
  <si>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</si>
  <si>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</si>
  <si>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</si>
  <si>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</si>
  <si>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</si>
  <si>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</si>
  <si>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</si>
  <si>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</si>
  <si>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</si>
  <si>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</si>
  <si>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</si>
  <si>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</si>
  <si>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</si>
  <si>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</si>
  <si>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</si>
  <si>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</si>
  <si>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</si>
  <si>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</si>
  <si>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</si>
  <si>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</si>
  <si>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</si>
  <si>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</si>
  <si>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</si>
  <si>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</si>
  <si>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</si>
  <si>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</si>
  <si>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</si>
  <si>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</si>
  <si>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</si>
  <si>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</si>
  <si>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</si>
  <si>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</si>
  <si>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</si>
  <si>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</si>
  <si>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</si>
  <si>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</si>
  <si>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</si>
  <si>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</si>
  <si>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</si>
  <si>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</si>
  <si>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</si>
  <si>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</si>
  <si>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</si>
  <si>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</si>
  <si>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</si>
  <si>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</si>
  <si>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</si>
  <si>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</si>
  <si>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</si>
  <si>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</si>
  <si>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</si>
  <si>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</si>
  <si>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</si>
  <si>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</si>
  <si>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</si>
  <si>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</si>
  <si>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</si>
  <si>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</si>
  <si>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</si>
  <si>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</si>
  <si>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</si>
  <si>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</si>
  <si>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</si>
  <si>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</si>
  <si>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</si>
  <si>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</si>
  <si>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</si>
  <si>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</si>
  <si>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</si>
  <si>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</si>
  <si>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</si>
  <si>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</si>
  <si>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</si>
  <si>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</si>
  <si>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</si>
  <si>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</si>
  <si>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</si>
  <si>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</si>
  <si>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</si>
  <si>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</si>
  <si>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</si>
  <si>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</si>
  <si>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</si>
  <si>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</si>
  <si>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</si>
  <si>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</si>
  <si>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</si>
  <si>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</si>
  <si>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</si>
  <si>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</si>
  <si>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</si>
  <si>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</si>
  <si>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</si>
  <si>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</si>
  <si>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</si>
  <si>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</si>
  <si>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</si>
  <si>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</si>
  <si>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</si>
  <si>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</si>
  <si>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</si>
  <si>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</si>
  <si>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</si>
  <si>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</si>
  <si>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</si>
  <si>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</si>
  <si>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</si>
  <si>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</si>
  <si>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</si>
  <si>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</si>
  <si>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</si>
  <si>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</si>
  <si>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</si>
  <si>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</si>
  <si>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</si>
  <si>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</si>
  <si>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</si>
  <si>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</si>
  <si>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</si>
  <si>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</si>
  <si>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</si>
  <si>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</si>
  <si>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</si>
  <si>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</si>
  <si>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</si>
  <si>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</si>
  <si>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</si>
  <si>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</si>
  <si>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</si>
  <si>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</si>
  <si>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</si>
  <si>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</si>
  <si>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</si>
  <si>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</si>
  <si>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</si>
  <si>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</si>
  <si>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</si>
  <si>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</si>
  <si>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</si>
  <si>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</si>
  <si>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</si>
  <si>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</si>
  <si>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</si>
  <si>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</si>
  <si>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</si>
  <si>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</si>
  <si>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</si>
  <si>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</si>
  <si>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</si>
  <si>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</si>
  <si>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</si>
  <si>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</si>
  <si>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</si>
  <si>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</si>
  <si>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</si>
  <si>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</si>
  <si>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</si>
  <si>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</si>
  <si>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</si>
  <si>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</si>
  <si>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</si>
  <si>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</si>
  <si>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</si>
  <si>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</si>
  <si>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</si>
  <si>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</si>
  <si>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</si>
  <si>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</si>
  <si>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</si>
  <si>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</si>
  <si>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</si>
  <si>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</si>
  <si>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</si>
  <si>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</si>
  <si>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</si>
  <si>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</si>
  <si>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</si>
  <si>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</si>
  <si>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</si>
  <si>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</si>
  <si>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</si>
  <si>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</si>
  <si>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</si>
  <si>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</si>
  <si>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</si>
  <si>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</si>
  <si>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</si>
  <si>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</si>
  <si>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</si>
  <si>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</si>
  <si>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</si>
  <si>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</si>
  <si>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</si>
  <si>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</si>
  <si>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</si>
  <si>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</si>
  <si>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</si>
  <si>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</si>
  <si>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</si>
  <si>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</si>
  <si>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</si>
  <si>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</si>
  <si>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</si>
  <si>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</si>
  <si>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</si>
  <si>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</si>
  <si>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</si>
  <si>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</si>
  <si>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</si>
  <si>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</si>
  <si>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</si>
  <si>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</si>
  <si>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</si>
  <si>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</si>
  <si>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</si>
  <si>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</si>
  <si>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</si>
  <si>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</si>
  <si>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</si>
  <si>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</si>
  <si>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</si>
  <si>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</si>
  <si>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</si>
  <si>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</si>
  <si>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</si>
  <si>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</si>
  <si>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</si>
  <si>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</si>
  <si>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</si>
  <si>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</si>
  <si>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</si>
  <si>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</si>
  <si>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</si>
  <si>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</si>
  <si>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</si>
  <si>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</si>
  <si>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</si>
  <si>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</si>
  <si>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</si>
  <si>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</si>
  <si>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</si>
  <si>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</si>
  <si>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</si>
  <si>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</si>
  <si>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</si>
  <si>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</si>
  <si>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</si>
  <si>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</si>
  <si>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</si>
  <si>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</si>
  <si>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</si>
  <si>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</si>
  <si>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</si>
  <si>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</si>
  <si>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</si>
  <si>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</si>
  <si>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</si>
  <si>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</si>
  <si>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</si>
  <si>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</si>
  <si>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</si>
  <si>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</si>
  <si>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</si>
  <si>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</si>
  <si>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</si>
  <si>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</si>
  <si>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</si>
  <si>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</si>
  <si>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</si>
  <si>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</si>
  <si>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</si>
  <si>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</si>
  <si>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</si>
  <si>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</si>
  <si>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</si>
  <si>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</si>
  <si>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</si>
  <si>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</si>
  <si>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</si>
  <si>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</si>
  <si>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</si>
  <si>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</si>
  <si>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</si>
  <si>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</si>
  <si>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</si>
  <si>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</si>
  <si>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</si>
  <si>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</si>
  <si>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</si>
  <si>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</si>
  <si>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</si>
  <si>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</si>
  <si>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</si>
  <si>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</si>
  <si>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</si>
  <si>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</si>
  <si>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</si>
  <si>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</si>
  <si>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</si>
  <si>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</si>
  <si>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</si>
  <si>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</si>
  <si>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</si>
  <si>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</si>
  <si>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</si>
  <si>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</si>
  <si>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</si>
  <si>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</si>
  <si>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</si>
  <si>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</si>
  <si>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</si>
  <si>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</si>
  <si>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</si>
  <si>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</si>
  <si>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</si>
  <si>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</si>
  <si>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</si>
  <si>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</si>
  <si>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</si>
  <si>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</si>
  <si>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</si>
  <si>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</si>
  <si>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</si>
  <si>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</si>
  <si>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</si>
  <si>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</si>
  <si>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</si>
  <si>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</si>
  <si>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</si>
  <si>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</si>
  <si>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</si>
  <si>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</si>
  <si>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</si>
  <si>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</si>
  <si>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</si>
  <si>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</si>
  <si>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</si>
  <si>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</si>
  <si>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</si>
  <si>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</si>
  <si>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</si>
  <si>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</si>
  <si>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</si>
  <si>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</si>
  <si>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</si>
  <si>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</si>
  <si>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</si>
  <si>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</si>
  <si>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</si>
  <si>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</si>
  <si>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</si>
  <si>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</si>
  <si>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</si>
  <si>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</si>
  <si>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</si>
  <si>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</si>
  <si>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</si>
  <si>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</si>
  <si>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</si>
  <si>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</si>
  <si>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</si>
  <si>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</si>
  <si>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</si>
  <si>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</si>
  <si>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</si>
  <si>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</si>
  <si>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</si>
  <si>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</si>
  <si>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</si>
  <si>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</si>
  <si>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</si>
  <si>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</si>
  <si>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</si>
  <si>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</si>
  <si>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</si>
  <si>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</si>
  <si>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</si>
  <si>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</si>
  <si>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</si>
  <si>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</si>
  <si>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</si>
  <si>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</si>
  <si>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</si>
  <si>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</si>
  <si>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</si>
  <si>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</si>
  <si>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</si>
  <si>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</si>
  <si>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</si>
  <si>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</si>
  <si>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</si>
  <si>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</si>
  <si>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</si>
  <si>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</si>
  <si>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</si>
  <si>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</si>
  <si>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</si>
  <si>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</si>
  <si>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</si>
  <si>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</si>
  <si>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</si>
  <si>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</si>
  <si>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</si>
  <si>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</si>
  <si>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</si>
  <si>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</si>
  <si>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</si>
  <si>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</si>
  <si>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</si>
  <si>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</si>
  <si>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</si>
  <si>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</si>
  <si>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</si>
  <si>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</si>
  <si>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</si>
  <si>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</si>
  <si>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</si>
  <si>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</si>
  <si>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</si>
  <si>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</si>
  <si>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</si>
  <si>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</si>
  <si>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</si>
  <si>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</si>
  <si>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</si>
  <si>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</si>
  <si>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</si>
  <si>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</si>
  <si>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</si>
  <si>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</si>
  <si>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</si>
  <si>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</si>
  <si>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</si>
  <si>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</si>
  <si>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</si>
  <si>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</si>
  <si>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</si>
  <si>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</si>
  <si>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</si>
  <si>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</si>
  <si>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</si>
  <si>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</si>
  <si>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</si>
  <si>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</si>
  <si>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</si>
  <si>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</si>
  <si>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</si>
  <si>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</si>
  <si>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</si>
  <si>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</si>
  <si>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</si>
  <si>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</si>
  <si>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</si>
  <si>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</si>
  <si>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</si>
  <si>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</si>
  <si>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</si>
  <si>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</si>
  <si>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</si>
  <si>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</si>
  <si>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</si>
  <si>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</si>
  <si>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</si>
  <si>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</si>
  <si>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</si>
  <si>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</si>
  <si>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</si>
  <si>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</si>
  <si>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</si>
  <si>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</si>
  <si>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</si>
  <si>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</si>
  <si>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</si>
  <si>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</si>
  <si>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</si>
  <si>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</si>
  <si>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</si>
  <si>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</si>
  <si>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</si>
  <si>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</si>
  <si>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</si>
  <si>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</si>
  <si>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</si>
  <si>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</si>
  <si>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</si>
  <si>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</si>
  <si>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</si>
  <si>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</si>
  <si>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</si>
  <si>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</si>
  <si>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</si>
  <si>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</si>
  <si>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</si>
  <si>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</si>
  <si>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</si>
  <si>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</si>
  <si>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</si>
  <si>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</si>
  <si>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</si>
  <si>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</si>
  <si>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</si>
  <si>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</si>
  <si>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</si>
  <si>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</si>
  <si>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</si>
  <si>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</si>
  <si>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</si>
  <si>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</si>
  <si>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</si>
  <si>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</si>
  <si>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</si>
  <si>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</si>
  <si>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</si>
  <si>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</si>
  <si>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</si>
  <si>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</si>
  <si>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</si>
  <si>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</si>
  <si>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</si>
  <si>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</si>
  <si>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</si>
  <si>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</si>
  <si>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</si>
  <si>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</si>
  <si>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</si>
  <si>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</si>
  <si>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</si>
  <si>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</si>
  <si>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</si>
  <si>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</si>
  <si>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</si>
  <si>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</si>
  <si>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</si>
  <si>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</si>
  <si>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</si>
  <si>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</si>
  <si>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</si>
  <si>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</si>
  <si>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</si>
  <si>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</si>
  <si>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</si>
  <si>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</si>
  <si>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</si>
  <si>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</si>
  <si>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</si>
  <si>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</si>
  <si>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</si>
  <si>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</si>
  <si>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</si>
  <si>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</si>
  <si>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</si>
  <si>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</si>
  <si>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</si>
  <si>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</si>
  <si>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</si>
  <si>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</si>
  <si>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</si>
  <si>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</si>
  <si>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</si>
  <si>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</si>
  <si>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</si>
  <si>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</si>
  <si>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</si>
  <si>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</si>
  <si>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</si>
  <si>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</si>
  <si>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</si>
  <si>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</si>
  <si>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</si>
  <si>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</si>
  <si>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</si>
  <si>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</si>
  <si>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</si>
  <si>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</si>
  <si>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</si>
  <si>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</si>
  <si>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</si>
  <si>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</si>
  <si>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</si>
  <si>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</si>
  <si>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</si>
  <si>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</si>
  <si>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</si>
  <si>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</si>
  <si>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</si>
  <si>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</si>
  <si>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</si>
  <si>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</si>
  <si>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</si>
  <si>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</si>
  <si>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</si>
  <si>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</si>
  <si>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</si>
  <si>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</si>
  <si>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</si>
  <si>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</si>
  <si>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</si>
  <si>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</si>
  <si>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</si>
  <si>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</si>
  <si>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</si>
  <si>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</si>
  <si>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</si>
  <si>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</si>
  <si>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</si>
  <si>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</si>
  <si>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</si>
  <si>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</si>
  <si>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</si>
  <si>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</si>
  <si>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</si>
  <si>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</si>
  <si>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</si>
  <si>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</si>
  <si>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</si>
  <si>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</si>
  <si>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</si>
  <si>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</si>
  <si>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</si>
  <si>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</si>
  <si>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</si>
  <si>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</si>
  <si>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</si>
  <si>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</si>
  <si>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</si>
  <si>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</si>
  <si>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</si>
  <si>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</si>
  <si>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</si>
  <si>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</si>
  <si>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</si>
  <si>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</si>
  <si>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</si>
  <si>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</si>
  <si>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</si>
  <si>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</si>
  <si>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</si>
  <si>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</si>
  <si>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</si>
  <si>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</si>
  <si>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</si>
  <si>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</si>
  <si>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</si>
  <si>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</si>
  <si>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</si>
  <si>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</si>
  <si>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</si>
  <si>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</si>
  <si>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</si>
  <si>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</si>
  <si>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</si>
  <si>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</si>
  <si>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</si>
  <si>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</si>
  <si>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</si>
  <si>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</si>
  <si>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</si>
  <si>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</si>
  <si>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</si>
  <si>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</si>
  <si>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</si>
  <si>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</si>
  <si>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</si>
  <si>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</si>
  <si>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</si>
  <si>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</si>
  <si>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</si>
  <si>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</si>
  <si>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</si>
  <si>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</si>
  <si>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</si>
  <si>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</si>
  <si>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</si>
  <si>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</si>
  <si>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</si>
  <si>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</si>
  <si>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</si>
  <si>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</si>
  <si>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</si>
  <si>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</si>
  <si>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</si>
  <si>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</si>
  <si>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</si>
  <si>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</si>
  <si>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</si>
  <si>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</si>
  <si>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</si>
  <si>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</si>
  <si>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</si>
  <si>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</si>
  <si>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</si>
  <si>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</si>
  <si>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</si>
  <si>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</si>
  <si>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</si>
  <si>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</si>
  <si>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</si>
  <si>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</si>
  <si>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</si>
  <si>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</si>
  <si>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</si>
  <si>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</si>
  <si>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</si>
  <si>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</si>
  <si>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</si>
  <si>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</si>
  <si>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</si>
  <si>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</si>
  <si>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</si>
  <si>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</si>
  <si>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</si>
  <si>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</si>
  <si>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</si>
  <si>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</si>
  <si>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</si>
  <si>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</si>
  <si>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</si>
  <si>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</si>
  <si>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</si>
  <si>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</si>
  <si>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</si>
  <si>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</si>
  <si>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</si>
  <si>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</si>
  <si>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</si>
  <si>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</si>
  <si>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</si>
  <si>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</si>
  <si>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</si>
  <si>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</si>
  <si>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</si>
  <si>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</si>
  <si>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</si>
  <si>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</si>
  <si>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</si>
  <si>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</si>
  <si>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</si>
  <si>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</si>
  <si>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</si>
  <si>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</si>
  <si>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</si>
  <si>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</si>
  <si>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</si>
  <si>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</si>
  <si>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</si>
  <si>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</si>
  <si>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</si>
  <si>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</si>
  <si>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</si>
  <si>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</si>
  <si>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</si>
  <si>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</si>
  <si>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</si>
  <si>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</si>
  <si>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</si>
  <si>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</si>
  <si>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</si>
  <si>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</si>
  <si>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</si>
  <si>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</si>
  <si>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</si>
  <si>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</si>
  <si>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</si>
  <si>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</si>
  <si>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</si>
  <si>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</si>
  <si>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</si>
  <si>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</si>
  <si>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</si>
  <si>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</si>
  <si>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</si>
  <si>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</si>
  <si>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</si>
  <si>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</si>
  <si>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</si>
  <si>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</si>
  <si>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</si>
  <si>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</si>
  <si>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</si>
  <si>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</si>
  <si>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</si>
  <si>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</si>
  <si>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</si>
  <si>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</si>
  <si>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</si>
  <si>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</si>
  <si>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</si>
  <si>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</si>
  <si>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</si>
  <si>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</si>
  <si>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</si>
  <si>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</si>
  <si>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</si>
  <si>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</si>
  <si>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</si>
  <si>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</si>
  <si>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</si>
  <si>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</si>
  <si>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</si>
  <si>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</si>
  <si>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</si>
  <si>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</si>
  <si>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</si>
  <si>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</si>
  <si>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</si>
  <si>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</si>
  <si>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</si>
  <si>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</si>
  <si>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</si>
  <si>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</si>
  <si>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</si>
  <si>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</si>
  <si>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</si>
  <si>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</si>
  <si>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</si>
  <si>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</si>
  <si>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</si>
  <si>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</si>
  <si>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</si>
  <si>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</si>
  <si>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</si>
  <si>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</si>
  <si>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</si>
  <si>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</si>
  <si>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</si>
  <si>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</si>
  <si>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</si>
  <si>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</si>
  <si>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</si>
  <si>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</si>
  <si>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</si>
  <si>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</si>
  <si>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</si>
  <si>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</si>
  <si>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</si>
  <si>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</si>
  <si>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</si>
  <si>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</si>
  <si>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</si>
  <si>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</si>
  <si>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</si>
  <si>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</si>
  <si>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</si>
  <si>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</si>
  <si>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</si>
  <si>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</si>
  <si>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</si>
  <si>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</si>
  <si>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</si>
  <si>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</si>
  <si>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</si>
  <si>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</si>
  <si>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</si>
  <si>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</si>
  <si>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</si>
  <si>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</si>
  <si>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</si>
  <si>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</si>
  <si>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</si>
  <si>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</si>
  <si>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</si>
  <si>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</si>
  <si>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</si>
  <si>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</si>
  <si>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</si>
  <si>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</si>
  <si>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</si>
  <si>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</si>
  <si>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</si>
  <si>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</si>
  <si>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</si>
  <si>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</si>
  <si>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</si>
  <si>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</si>
  <si>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</si>
  <si>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</si>
  <si>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</si>
  <si>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</si>
  <si>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</si>
  <si>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</si>
  <si>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</si>
  <si>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</si>
  <si>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</si>
  <si>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</si>
  <si>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</si>
  <si>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</si>
  <si>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</si>
  <si>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</si>
  <si>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</si>
  <si>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</si>
  <si>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</si>
  <si>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</si>
  <si>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</si>
  <si>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</si>
  <si>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</si>
  <si>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</si>
  <si>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</si>
  <si>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</si>
  <si>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</si>
  <si>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</si>
  <si>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</si>
  <si>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</si>
  <si>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</si>
  <si>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</si>
  <si>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</si>
  <si>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</si>
  <si>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</si>
  <si>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</si>
  <si>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</si>
  <si>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</si>
  <si>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</si>
  <si>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</si>
  <si>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</si>
  <si>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</si>
  <si>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</si>
  <si>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</si>
  <si>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</si>
  <si>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</si>
  <si>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</si>
  <si>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</si>
  <si>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</si>
  <si>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</si>
  <si>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</si>
  <si>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</si>
  <si>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</si>
  <si>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</si>
  <si>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</si>
  <si>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</si>
  <si>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</si>
  <si>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</si>
  <si>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</si>
  <si>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</si>
  <si>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</si>
  <si>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</si>
  <si>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</si>
  <si>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</si>
  <si>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</si>
  <si>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</si>
  <si>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</si>
  <si>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</si>
  <si>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</si>
  <si>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</si>
  <si>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</si>
  <si>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</si>
  <si>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</si>
  <si>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</si>
  <si>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</si>
  <si>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</si>
  <si>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</si>
  <si>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</si>
  <si>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</si>
  <si>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</si>
  <si>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</si>
  <si>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</si>
  <si>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</si>
  <si>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</si>
  <si>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</si>
  <si>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</si>
  <si>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</si>
  <si>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</si>
  <si>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</si>
  <si>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</si>
  <si>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</si>
  <si>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</si>
  <si>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</si>
  <si>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</si>
  <si>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</si>
  <si>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</si>
  <si>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</si>
  <si>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</si>
  <si>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</si>
  <si>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</si>
  <si>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</si>
  <si>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</si>
  <si>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</si>
  <si>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</si>
  <si>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</si>
  <si>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</si>
  <si>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</si>
  <si>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</si>
  <si>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</si>
  <si>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</si>
  <si>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</si>
  <si>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</si>
  <si>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</si>
  <si>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</si>
  <si>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</si>
  <si>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</si>
  <si>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</si>
  <si>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</si>
  <si>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</si>
  <si>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</si>
  <si>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</si>
  <si>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</si>
  <si>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</si>
  <si>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</si>
  <si>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</si>
  <si>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</si>
  <si>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</si>
  <si>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</si>
  <si>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</si>
  <si>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</si>
  <si>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</si>
  <si>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</si>
  <si>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</si>
  <si>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</si>
  <si>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</si>
  <si>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</si>
  <si>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</si>
  <si>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</si>
  <si>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</si>
  <si>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</si>
  <si>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</si>
  <si>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</si>
  <si>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</si>
  <si>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</si>
  <si>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</si>
  <si>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</si>
  <si>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</si>
  <si>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</si>
  <si>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</si>
  <si>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</si>
  <si>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</si>
  <si>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</si>
  <si>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</si>
  <si>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</si>
  <si>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</si>
  <si>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</si>
  <si>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</si>
  <si>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</si>
  <si>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</si>
  <si>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</si>
  <si>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</si>
  <si>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</si>
  <si>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</si>
  <si>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</si>
  <si>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</si>
  <si>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</si>
  <si>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</si>
  <si>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</si>
  <si>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</si>
  <si>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</si>
  <si>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</si>
  <si>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</si>
  <si>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</si>
  <si>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</si>
  <si>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</si>
  <si>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</si>
  <si>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</si>
  <si>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</si>
  <si>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</si>
  <si>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</si>
  <si>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</si>
  <si>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</si>
  <si>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</si>
  <si>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</si>
  <si>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</si>
  <si>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</si>
  <si>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</si>
  <si>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</si>
  <si>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</si>
  <si>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</si>
  <si>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</si>
  <si>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</si>
  <si>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</si>
  <si>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</si>
  <si>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</si>
  <si>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</si>
  <si>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</si>
  <si>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</si>
  <si>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</si>
  <si>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</si>
  <si>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</si>
  <si>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</si>
  <si>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</si>
  <si>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</si>
  <si>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</si>
  <si>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</si>
  <si>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</si>
  <si>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</si>
  <si>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</si>
  <si>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</si>
  <si>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</si>
  <si>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</si>
  <si>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</si>
  <si>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</si>
  <si>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</si>
  <si>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</si>
  <si>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</si>
  <si>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</si>
  <si>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</si>
  <si>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</si>
  <si>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</si>
  <si>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</si>
  <si>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</si>
  <si>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</si>
  <si>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</si>
  <si>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</si>
  <si>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</si>
  <si>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</si>
  <si>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</si>
  <si>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</si>
  <si>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</si>
  <si>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</si>
  <si>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</si>
  <si>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</si>
  <si>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</si>
  <si>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</si>
  <si>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</si>
  <si>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</si>
  <si>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</si>
  <si>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</si>
  <si>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</si>
  <si>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</si>
  <si>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</si>
  <si>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</si>
  <si>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</si>
  <si>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</si>
  <si>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</si>
  <si>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</si>
  <si>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</si>
  <si>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</si>
  <si>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</si>
  <si>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</si>
  <si>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</si>
  <si>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</si>
  <si>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</si>
  <si>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</si>
  <si>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</si>
  <si>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</si>
  <si>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</si>
  <si>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</si>
  <si>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</si>
  <si>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</si>
  <si>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</si>
  <si>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</si>
  <si>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</si>
  <si>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</si>
  <si>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</si>
  <si>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</si>
  <si>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</si>
  <si>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</si>
  <si>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</si>
  <si>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</si>
  <si>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</si>
  <si>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</si>
  <si>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</si>
  <si>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</si>
  <si>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</si>
  <si>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</si>
  <si>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</si>
  <si>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</si>
  <si>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</si>
  <si>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</si>
  <si>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</si>
  <si>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</si>
  <si>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</si>
  <si>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</si>
  <si>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</si>
  <si>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</si>
  <si>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</si>
  <si>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</si>
  <si>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</si>
  <si>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</si>
  <si>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</si>
  <si>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</si>
  <si>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</si>
  <si>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</si>
  <si>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</si>
  <si>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</si>
  <si>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</si>
  <si>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</si>
  <si>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</si>
  <si>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</si>
  <si>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</si>
  <si>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</si>
  <si>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</si>
  <si>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</si>
  <si>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</si>
  <si>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</si>
  <si>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</si>
  <si>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</si>
  <si>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</si>
  <si>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</si>
  <si>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</si>
  <si>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</si>
  <si>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</si>
  <si>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</si>
  <si>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</si>
  <si>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</si>
  <si>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</si>
  <si>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</si>
  <si>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</si>
  <si>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</si>
  <si>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</si>
  <si>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</si>
  <si>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</si>
  <si>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</si>
  <si>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</si>
  <si>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</si>
  <si>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</si>
  <si>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</si>
  <si>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</si>
  <si>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</si>
  <si>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</si>
  <si>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</si>
  <si>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</si>
  <si>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</si>
  <si>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</si>
  <si>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</si>
  <si>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</si>
  <si>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</si>
  <si>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</si>
  <si>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</si>
  <si>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</si>
  <si>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</si>
  <si>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</si>
  <si>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</si>
  <si>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</si>
  <si>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</si>
  <si>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</si>
  <si>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</si>
  <si>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</si>
  <si>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</si>
  <si>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</si>
  <si>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</si>
  <si>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</si>
  <si>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</si>
  <si>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</si>
  <si>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</si>
  <si>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</si>
  <si>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</si>
  <si>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</si>
  <si>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</si>
  <si>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</si>
  <si>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</si>
  <si>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</si>
  <si>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</si>
  <si>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</si>
  <si>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</si>
  <si>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</si>
  <si>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</si>
  <si>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</si>
  <si>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</si>
  <si>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</si>
  <si>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</si>
  <si>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</si>
  <si>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</si>
  <si>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</si>
  <si>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</si>
  <si>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</si>
  <si>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</si>
  <si>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</si>
  <si>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</si>
  <si>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</si>
  <si>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</si>
  <si>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</si>
  <si>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</si>
  <si>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</si>
  <si>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</si>
  <si>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</si>
  <si>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</si>
  <si>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</si>
  <si>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</si>
  <si>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</si>
  <si>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</si>
  <si>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</si>
  <si>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</si>
  <si>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</si>
  <si>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</si>
  <si>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</si>
  <si>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</si>
  <si>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</si>
  <si>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</si>
  <si>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</si>
  <si>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</si>
  <si>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</si>
  <si>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</si>
  <si>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</si>
  <si>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</si>
  <si>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</si>
  <si>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</si>
  <si>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</si>
  <si>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</si>
  <si>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</si>
  <si>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</si>
  <si>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</si>
  <si>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</si>
  <si>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</si>
  <si>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</si>
  <si>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</si>
  <si>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</si>
  <si>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</si>
  <si>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</si>
  <si>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</si>
  <si>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</si>
  <si>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</si>
  <si>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</si>
  <si>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</si>
  <si>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</si>
  <si>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</si>
  <si>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</si>
  <si>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</si>
  <si>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</si>
  <si>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</si>
  <si>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</si>
  <si>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</si>
  <si>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</si>
  <si>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</si>
  <si>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</si>
  <si>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</si>
  <si>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</si>
  <si>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</si>
  <si>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</si>
  <si>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</si>
  <si>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</si>
  <si>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</si>
  <si>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</si>
  <si>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</si>
  <si>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</si>
  <si>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</si>
  <si>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</si>
  <si>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</si>
  <si>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</si>
  <si>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</si>
  <si>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</si>
  <si>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</si>
  <si>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</si>
  <si>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</si>
  <si>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</si>
  <si>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</si>
  <si>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</si>
  <si>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</si>
  <si>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</si>
  <si>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</si>
  <si>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</si>
  <si>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</si>
  <si>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</si>
  <si>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</si>
  <si>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</si>
  <si>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</si>
  <si>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</si>
  <si>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</si>
  <si>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</si>
  <si>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</si>
  <si>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</si>
  <si>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</si>
  <si>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</si>
  <si>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</si>
  <si>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</si>
  <si>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</si>
  <si>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</si>
  <si>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</si>
  <si>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</si>
  <si>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</si>
  <si>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</si>
  <si>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</si>
  <si>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</si>
  <si>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</si>
  <si>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</si>
  <si>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</si>
  <si>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</si>
  <si>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</si>
  <si>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</si>
  <si>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</si>
  <si>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</si>
  <si>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</si>
  <si>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</si>
  <si>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</si>
  <si>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</si>
  <si>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</si>
  <si>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</si>
  <si>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</si>
  <si>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</si>
  <si>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</si>
  <si>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</si>
  <si>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</si>
  <si>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</si>
  <si>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</si>
  <si>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</si>
  <si>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</si>
  <si>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</si>
  <si>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</si>
  <si>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</si>
  <si>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</si>
  <si>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</si>
  <si>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</si>
  <si>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</si>
  <si>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</si>
  <si>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</si>
  <si>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</si>
  <si>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</si>
  <si>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</si>
  <si>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</si>
  <si>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</si>
  <si>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</si>
  <si>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</si>
  <si>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</si>
  <si>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</si>
  <si>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</si>
  <si>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</si>
  <si>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</si>
  <si>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</si>
  <si>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</si>
  <si>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</si>
  <si>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</si>
  <si>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</si>
  <si>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</si>
  <si>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</si>
  <si>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</si>
  <si>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</si>
  <si>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</si>
  <si>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</si>
  <si>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</si>
  <si>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</si>
  <si>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</si>
  <si>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</si>
  <si>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</si>
  <si>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</si>
  <si>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</si>
  <si>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</si>
  <si>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</si>
  <si>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</si>
  <si>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</si>
  <si>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</si>
  <si>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</si>
  <si>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</si>
  <si>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</si>
  <si>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</si>
  <si>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</si>
  <si>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</si>
  <si>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</si>
  <si>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</si>
  <si>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</si>
  <si>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</si>
  <si>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</si>
  <si>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</si>
  <si>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</si>
  <si>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</si>
  <si>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</si>
  <si>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</si>
  <si>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</si>
  <si>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</si>
  <si>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</si>
  <si>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</si>
  <si>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</si>
  <si>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</si>
  <si>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</si>
  <si>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</si>
  <si>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</si>
  <si>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</si>
  <si>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</si>
  <si>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</si>
  <si>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</si>
  <si>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</si>
  <si>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</si>
  <si>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</si>
  <si>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</si>
  <si>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</si>
  <si>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</si>
  <si>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</si>
  <si>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</si>
  <si>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</si>
  <si>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</si>
  <si>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</si>
  <si>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</si>
  <si>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</si>
  <si>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</si>
  <si>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</si>
  <si>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</si>
  <si>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</si>
  <si>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</si>
  <si>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</si>
  <si>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</si>
  <si>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</si>
  <si>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</si>
  <si>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</si>
  <si>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</si>
  <si>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</si>
  <si>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</si>
  <si>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</si>
  <si>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</si>
  <si>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</si>
  <si>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</si>
  <si>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</si>
  <si>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</si>
  <si>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</si>
  <si>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</si>
  <si>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</si>
  <si>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</si>
  <si>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</si>
  <si>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</si>
  <si>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</si>
  <si>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</si>
  <si>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</si>
  <si>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</si>
  <si>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</si>
  <si>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</si>
  <si>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</si>
  <si>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</si>
  <si>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</si>
  <si>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</si>
  <si>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</si>
  <si>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</si>
  <si>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</si>
  <si>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</si>
  <si>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</si>
  <si>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</si>
  <si>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</si>
  <si>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</si>
  <si>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</si>
  <si>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</si>
  <si>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</si>
  <si>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</si>
  <si>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</si>
  <si>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</si>
  <si>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</si>
  <si>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</si>
  <si>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</si>
  <si>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</si>
  <si>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</si>
  <si>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</si>
  <si>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</si>
  <si>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</si>
  <si>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</si>
  <si>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</si>
  <si>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</si>
  <si>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</si>
  <si>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</si>
  <si>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</si>
  <si>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</si>
  <si>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</si>
  <si>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</si>
  <si>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</si>
  <si>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</si>
  <si>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</si>
  <si>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</si>
  <si>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</si>
  <si>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</si>
  <si>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</si>
  <si>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</si>
  <si>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</si>
  <si>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</si>
  <si>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</si>
  <si>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</si>
  <si>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</si>
  <si>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</si>
  <si>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</si>
  <si>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</si>
  <si>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</si>
  <si>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</si>
  <si>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</si>
  <si>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</si>
  <si>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</si>
  <si>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</si>
  <si>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</si>
  <si>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</si>
  <si>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</si>
  <si>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</si>
  <si>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</si>
  <si>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</si>
  <si>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</si>
  <si>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</si>
  <si>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</si>
  <si>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</si>
  <si>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</si>
  <si>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</si>
  <si>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</si>
  <si>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</si>
  <si>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</si>
  <si>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</si>
  <si>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</si>
  <si>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</si>
  <si>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</si>
  <si>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</si>
  <si>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</si>
  <si>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</si>
  <si>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</si>
  <si>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</si>
  <si>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</si>
  <si>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</si>
  <si>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</si>
  <si>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</si>
  <si>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</si>
  <si>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</si>
  <si>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</si>
  <si>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</si>
  <si>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</si>
  <si>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</si>
  <si>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</si>
  <si>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</si>
  <si>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</si>
  <si>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</si>
  <si>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</si>
  <si>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</si>
  <si>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</si>
  <si>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</si>
  <si>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</si>
  <si>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</si>
  <si>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</si>
  <si>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</si>
  <si>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</si>
  <si>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</si>
  <si>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</si>
  <si>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</si>
  <si>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</si>
  <si>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</si>
  <si>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</si>
  <si>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</si>
  <si>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</si>
  <si>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</si>
  <si>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</si>
  <si>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</si>
  <si>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</si>
  <si>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</si>
  <si>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</si>
  <si>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</si>
  <si>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</si>
  <si>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</si>
  <si>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</si>
  <si>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</si>
  <si>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</si>
  <si>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</si>
  <si>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</si>
  <si>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</si>
  <si>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</si>
  <si>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</si>
  <si>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</si>
  <si>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</si>
  <si>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</si>
  <si>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</si>
  <si>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</si>
  <si>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</si>
  <si>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</si>
  <si>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</si>
  <si>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</si>
  <si>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</si>
  <si>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</si>
  <si>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</si>
  <si>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</si>
  <si>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</si>
  <si>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</si>
  <si>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</si>
  <si>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</si>
  <si>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</si>
  <si>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</si>
  <si>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</si>
  <si>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</si>
  <si>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</si>
  <si>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</si>
  <si>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</si>
  <si>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</si>
  <si>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</si>
  <si>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</si>
  <si>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</si>
  <si>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</si>
  <si>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</si>
  <si>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</si>
  <si>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</si>
  <si>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</si>
  <si>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</si>
  <si>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</si>
  <si>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</si>
  <si>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</si>
  <si>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</si>
  <si>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</si>
  <si>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</si>
  <si>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</si>
  <si>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</si>
  <si>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</si>
  <si>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</si>
  <si>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</si>
  <si>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</si>
  <si>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</si>
  <si>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</si>
  <si>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</si>
  <si>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</si>
  <si>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</si>
  <si>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</si>
  <si>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</si>
  <si>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</si>
  <si>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</si>
  <si>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</si>
  <si>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</si>
  <si>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</si>
  <si>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</si>
  <si>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</si>
  <si>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</si>
  <si>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</si>
  <si>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</si>
  <si>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</si>
  <si>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</si>
  <si>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</si>
  <si>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</si>
  <si>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</si>
  <si>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</si>
  <si>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</si>
  <si>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</si>
  <si>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</si>
  <si>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</si>
  <si>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</si>
  <si>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</si>
  <si>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</si>
  <si>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</si>
  <si>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</si>
  <si>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</si>
  <si>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</si>
  <si>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</si>
  <si>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</si>
  <si>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</si>
  <si>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</si>
  <si>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</si>
  <si>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</si>
  <si>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</si>
  <si>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</si>
  <si>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</si>
  <si>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</si>
  <si>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</si>
  <si>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</si>
  <si>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</si>
  <si>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</si>
  <si>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</si>
  <si>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</si>
  <si>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</si>
  <si>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</si>
  <si>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</si>
  <si>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</si>
  <si>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</si>
  <si>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</si>
  <si>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</si>
  <si>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</si>
  <si>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</si>
  <si>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</si>
  <si>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</si>
  <si>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</si>
  <si>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</si>
  <si>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</si>
  <si>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</si>
  <si>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</si>
  <si>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</si>
  <si>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</si>
  <si>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</si>
  <si>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</si>
  <si>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</si>
  <si>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</si>
  <si>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</si>
  <si>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</si>
  <si>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</si>
  <si>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</si>
  <si>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</si>
  <si>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</si>
  <si>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</si>
  <si>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</si>
  <si>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</si>
  <si>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</si>
  <si>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</si>
  <si>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</si>
  <si>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</si>
  <si>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</si>
  <si>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</si>
  <si>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</si>
  <si>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</si>
  <si>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</si>
  <si>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</si>
  <si>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</si>
  <si>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</si>
  <si>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</si>
  <si>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</si>
  <si>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</si>
  <si>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</si>
  <si>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</si>
  <si>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</si>
  <si>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</si>
  <si>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</si>
  <si>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</si>
  <si>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</si>
  <si>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</si>
  <si>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</si>
  <si>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</si>
  <si>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</si>
  <si>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</si>
  <si>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</si>
  <si>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</si>
  <si>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</si>
  <si>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</si>
  <si>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</si>
  <si>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</si>
  <si>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</si>
  <si>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</si>
  <si>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</si>
  <si>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</si>
  <si>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</si>
  <si>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</si>
  <si>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</si>
  <si>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</si>
  <si>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</si>
  <si>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</si>
  <si>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</si>
  <si>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</si>
  <si>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</si>
  <si>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</si>
  <si>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</si>
  <si>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</si>
  <si>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</si>
  <si>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</si>
  <si>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</si>
  <si>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</si>
  <si>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</si>
  <si>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</si>
  <si>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</si>
  <si>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</si>
  <si>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</si>
  <si>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</si>
  <si>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</si>
  <si>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</si>
  <si>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</si>
  <si>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</si>
  <si>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</si>
  <si>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</si>
  <si>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</si>
  <si>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</si>
  <si>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</si>
  <si>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</si>
  <si>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</si>
  <si>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</si>
  <si>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</si>
  <si>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</si>
  <si>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</si>
  <si>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</si>
  <si>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</si>
  <si>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</si>
  <si>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</si>
  <si>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</si>
  <si>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</si>
  <si>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</si>
  <si>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</si>
  <si>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</si>
  <si>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</si>
  <si>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</si>
  <si>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</si>
  <si>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</si>
  <si>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</si>
  <si>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</si>
  <si>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</si>
  <si>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</si>
  <si>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</si>
  <si>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</si>
  <si>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</si>
  <si>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</si>
  <si>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</si>
  <si>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</si>
  <si>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</si>
  <si>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</si>
  <si>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</si>
  <si>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</si>
  <si>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</si>
  <si>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</si>
  <si>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</si>
  <si>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</si>
  <si>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</si>
  <si>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</si>
  <si>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</si>
  <si>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</si>
  <si>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</si>
  <si>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</si>
  <si>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</si>
  <si>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</si>
  <si>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</si>
  <si>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</si>
  <si>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</si>
  <si>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</si>
  <si>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</si>
  <si>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</si>
  <si>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</si>
  <si>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</si>
  <si>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</si>
  <si>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</si>
  <si>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</si>
  <si>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</si>
  <si>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</si>
  <si>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</si>
  <si>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</si>
  <si>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</si>
  <si>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</si>
  <si>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</si>
  <si>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</si>
  <si>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</si>
  <si>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</si>
  <si>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</si>
  <si>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</si>
  <si>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</si>
  <si>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</si>
  <si>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</si>
  <si>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</si>
  <si>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</si>
  <si>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</si>
  <si>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</si>
  <si>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</si>
  <si>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</si>
  <si>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</si>
  <si>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</si>
  <si>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</si>
  <si>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</si>
  <si>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</si>
  <si>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</si>
  <si>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</si>
  <si>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</si>
  <si>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</si>
  <si>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</si>
  <si>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</si>
  <si>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</si>
  <si>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</si>
  <si>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</si>
  <si>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</si>
  <si>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</si>
  <si>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</si>
  <si>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</si>
  <si>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</si>
  <si>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</si>
  <si>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</si>
  <si>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</si>
  <si>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</si>
  <si>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</si>
  <si>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</si>
  <si>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</si>
  <si>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</si>
  <si>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</si>
  <si>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</si>
  <si>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</si>
  <si>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</si>
  <si>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</si>
  <si>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</si>
  <si>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</si>
  <si>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</si>
  <si>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</si>
  <si>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</si>
  <si>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</si>
  <si>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</si>
  <si>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</si>
  <si>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</si>
  <si>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</si>
  <si>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</si>
  <si>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</si>
  <si>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</si>
  <si>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</si>
  <si>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</si>
  <si>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</si>
  <si>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</si>
  <si>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</si>
  <si>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</si>
  <si>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</si>
  <si>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</si>
  <si>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</si>
  <si>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</si>
  <si>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</si>
  <si>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</si>
  <si>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</si>
  <si>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</si>
  <si>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</si>
  <si>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</si>
  <si>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</si>
  <si>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</si>
  <si>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</si>
  <si>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</si>
  <si>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</si>
  <si>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</si>
  <si>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</si>
  <si>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</si>
  <si>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</si>
  <si>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</si>
  <si>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</si>
  <si>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</si>
  <si>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</si>
  <si>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</si>
  <si>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</si>
  <si>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</si>
  <si>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</si>
  <si>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</si>
  <si>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</si>
  <si>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</si>
  <si>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</si>
  <si>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</si>
  <si>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</si>
  <si>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</si>
  <si>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</si>
  <si>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</si>
  <si>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</si>
  <si>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</si>
  <si>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</si>
  <si>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</si>
  <si>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</si>
  <si>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</si>
  <si>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</si>
  <si>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</si>
  <si>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</si>
  <si>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</si>
  <si>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</si>
  <si>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</si>
  <si>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</si>
  <si>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</si>
  <si>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</si>
  <si>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</si>
  <si>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</si>
  <si>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</si>
  <si>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</si>
  <si>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</si>
  <si>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</si>
  <si>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</si>
  <si>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</si>
  <si>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</si>
  <si>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</si>
  <si>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</si>
  <si>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</si>
  <si>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</si>
  <si>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</si>
  <si>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</si>
  <si>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</si>
  <si>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</si>
  <si>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</si>
  <si>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</si>
  <si>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</si>
  <si>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</si>
  <si>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</si>
  <si>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</si>
  <si>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</si>
  <si>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</si>
  <si>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</si>
  <si>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</si>
  <si>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</si>
  <si>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</si>
  <si>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</si>
  <si>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</si>
  <si>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</si>
  <si>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</si>
  <si>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</si>
  <si>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</si>
  <si>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</si>
  <si>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</si>
  <si>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</si>
  <si>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</si>
  <si>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</si>
  <si>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</si>
  <si>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</si>
  <si>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</si>
  <si>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</si>
  <si>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</si>
  <si>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</si>
  <si>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</si>
  <si>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</si>
  <si>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</si>
  <si>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</si>
  <si>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</si>
  <si>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</si>
  <si>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</si>
  <si>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</si>
  <si>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</si>
  <si>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</si>
  <si>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</si>
  <si>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</si>
  <si>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</si>
  <si>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</si>
  <si>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</si>
  <si>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</si>
  <si>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</si>
  <si>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</si>
  <si>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</si>
  <si>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</si>
  <si>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</si>
  <si>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</si>
  <si>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</si>
  <si>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</si>
  <si>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</si>
  <si>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</si>
  <si>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</si>
  <si>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</si>
  <si>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</si>
  <si>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</si>
  <si>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</si>
  <si>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</si>
  <si>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</si>
  <si>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</si>
  <si>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</si>
  <si>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</si>
  <si>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</si>
  <si>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</si>
  <si>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</si>
  <si>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</si>
  <si>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</si>
  <si>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</si>
  <si>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</si>
  <si>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</si>
  <si>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</si>
  <si>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</si>
  <si>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</si>
  <si>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</si>
  <si>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</si>
  <si>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</si>
  <si>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</si>
  <si>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</si>
  <si>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</si>
  <si>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</si>
  <si>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</si>
  <si>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</si>
  <si>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</si>
  <si>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</si>
  <si>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</si>
  <si>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</si>
  <si>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</si>
  <si>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</si>
  <si>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</si>
  <si>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</si>
  <si>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</si>
  <si>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</si>
  <si>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</si>
  <si>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</si>
  <si>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</si>
  <si>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</si>
  <si>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</si>
  <si>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</si>
  <si>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</si>
  <si>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</si>
  <si>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</si>
  <si>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</si>
  <si>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</si>
  <si>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</si>
  <si>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</si>
  <si>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</si>
  <si>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</si>
  <si>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</si>
  <si>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</si>
  <si>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</si>
  <si>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</si>
  <si>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</si>
  <si>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</si>
  <si>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</si>
  <si>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</si>
  <si>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</si>
  <si>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</si>
  <si>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</si>
  <si>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</si>
  <si>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</si>
  <si>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</si>
  <si>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</si>
  <si>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</si>
  <si>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</si>
  <si>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</si>
  <si>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</si>
  <si>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</si>
  <si>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</si>
  <si>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</si>
  <si>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</si>
  <si>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</si>
  <si>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</si>
  <si>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</si>
  <si>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</si>
  <si>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</si>
  <si>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</si>
  <si>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</si>
  <si>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</si>
  <si>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</si>
  <si>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</si>
  <si>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</si>
  <si>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</si>
  <si>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</si>
  <si>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</si>
  <si>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</si>
  <si>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</si>
  <si>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</si>
  <si>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</si>
  <si>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</si>
  <si>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</si>
  <si>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</si>
  <si>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</si>
  <si>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</si>
  <si>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</si>
  <si>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</si>
  <si>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</si>
  <si>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</si>
  <si>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</si>
  <si>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</si>
  <si>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</si>
  <si>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</si>
  <si>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</si>
  <si>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</si>
  <si>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</si>
  <si>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</si>
  <si>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</si>
  <si>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</si>
  <si>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</si>
  <si>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</si>
  <si>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</si>
  <si>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</si>
  <si>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</si>
  <si>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</si>
  <si>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</si>
  <si>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</si>
  <si>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</si>
  <si>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</si>
  <si>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</si>
  <si>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</si>
  <si>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</si>
  <si>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</si>
  <si>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</si>
  <si>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</si>
  <si>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</si>
  <si>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</si>
  <si>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</si>
  <si>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</si>
  <si>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</si>
  <si>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</si>
  <si>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</si>
  <si>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</si>
  <si>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</si>
  <si>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</si>
  <si>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</si>
  <si>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</si>
  <si>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</si>
  <si>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</si>
  <si>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</si>
  <si>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</si>
  <si>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</si>
  <si>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</si>
  <si>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</si>
  <si>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</si>
  <si>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</si>
  <si>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</si>
  <si>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</si>
  <si>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</si>
  <si>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</si>
  <si>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</si>
  <si>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</si>
  <si>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</si>
  <si>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</si>
  <si>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</si>
  <si>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</si>
  <si>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</si>
  <si>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</si>
  <si>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</si>
  <si>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</si>
  <si>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</si>
  <si>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</si>
  <si>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</si>
  <si>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</si>
  <si>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</si>
  <si>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</si>
  <si>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</si>
  <si>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</si>
  <si>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</si>
  <si>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</si>
  <si>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</si>
  <si>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</si>
  <si>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</si>
  <si>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</si>
  <si>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</si>
  <si>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</si>
  <si>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</si>
  <si>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</si>
  <si>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</si>
  <si>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</si>
  <si>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</si>
  <si>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</si>
  <si>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</si>
  <si>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</si>
  <si>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</si>
  <si>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</si>
  <si>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</si>
  <si>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</si>
  <si>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</si>
  <si>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</si>
  <si>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</si>
  <si>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</si>
  <si>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</si>
  <si>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</si>
  <si>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</si>
  <si>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</si>
  <si>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</si>
  <si>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</si>
  <si>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</si>
  <si>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</si>
  <si>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</si>
  <si>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</si>
  <si>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</si>
  <si>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</si>
  <si>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</si>
  <si>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</si>
  <si>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</si>
  <si>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</si>
  <si>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</si>
  <si>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</si>
  <si>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</si>
  <si>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</si>
  <si>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</si>
  <si>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</si>
  <si>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</si>
  <si>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</si>
  <si>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</si>
  <si>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</si>
  <si>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</si>
  <si>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</si>
  <si>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</si>
  <si>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</si>
  <si>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</si>
  <si>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</si>
  <si>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</si>
  <si>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</si>
  <si>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</si>
  <si>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</si>
  <si>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</si>
  <si>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</si>
  <si>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</si>
  <si>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</si>
  <si>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</si>
  <si>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</si>
  <si>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</si>
  <si>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</si>
  <si>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</si>
  <si>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</si>
  <si>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</si>
  <si>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</si>
  <si>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</si>
  <si>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</si>
  <si>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</si>
  <si>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</si>
  <si>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</si>
  <si>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</si>
  <si>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</si>
  <si>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</si>
  <si>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</si>
  <si>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</si>
  <si>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</si>
  <si>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</si>
  <si>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</si>
  <si>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</si>
  <si>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</si>
  <si>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</si>
  <si>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</si>
  <si>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</si>
  <si>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</si>
  <si>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</si>
  <si>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</si>
  <si>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</si>
  <si>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</si>
  <si>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</si>
  <si>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</si>
  <si>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</si>
  <si>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</si>
  <si>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</si>
  <si>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</si>
  <si>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</si>
  <si>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</si>
  <si>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</si>
  <si>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</si>
  <si>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</si>
  <si>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</si>
  <si>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</si>
  <si>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</si>
  <si>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</si>
  <si>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</si>
  <si>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</si>
  <si>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</si>
  <si>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</si>
  <si>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</si>
  <si>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</si>
  <si>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</si>
  <si>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</si>
  <si>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</si>
  <si>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</si>
  <si>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</si>
  <si>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</si>
  <si>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</si>
  <si>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</si>
  <si>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</si>
  <si>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</si>
  <si>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</si>
  <si>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</si>
  <si>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</si>
  <si>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</si>
  <si>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</si>
  <si>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</si>
  <si>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</si>
  <si>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</si>
  <si>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</si>
  <si>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</si>
  <si>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</si>
  <si>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</si>
  <si>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</si>
  <si>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</si>
  <si>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</si>
  <si>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</si>
  <si>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</si>
  <si>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</si>
  <si>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</si>
  <si>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</si>
  <si>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</si>
  <si>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</si>
  <si>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</si>
  <si>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</si>
  <si>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</si>
  <si>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</si>
  <si>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</si>
  <si>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</si>
  <si>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</si>
  <si>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</si>
  <si>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</si>
  <si>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</si>
  <si>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</si>
  <si>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</si>
  <si>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</si>
  <si>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</si>
  <si>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</si>
  <si>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</si>
  <si>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</si>
  <si>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</si>
  <si>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</si>
  <si>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</si>
  <si>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</si>
  <si>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</si>
  <si>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</si>
  <si>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</si>
  <si>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</si>
  <si>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</si>
  <si>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</si>
  <si>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</si>
  <si>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</si>
  <si>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</si>
  <si>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</si>
  <si>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</si>
  <si>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</si>
  <si>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</si>
  <si>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</si>
  <si>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</si>
  <si>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</si>
  <si>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</si>
  <si>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</si>
  <si>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</si>
  <si>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</si>
  <si>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</si>
  <si>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</si>
  <si>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</si>
  <si>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</si>
  <si>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</si>
  <si>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</si>
  <si>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</si>
  <si>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</si>
  <si>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</si>
  <si>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</si>
  <si>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</si>
  <si>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</si>
  <si>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</si>
  <si>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</si>
  <si>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</si>
  <si>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</si>
  <si>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</si>
  <si>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</si>
  <si>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</si>
  <si>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</si>
  <si>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</si>
  <si>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</si>
  <si>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</si>
  <si>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</si>
  <si>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</si>
  <si>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</si>
  <si>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</si>
  <si>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</si>
  <si>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</si>
  <si>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</si>
  <si>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</si>
  <si>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</si>
  <si>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</si>
  <si>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</si>
  <si>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</si>
  <si>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</si>
  <si>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</si>
  <si>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</si>
  <si>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</si>
  <si>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</si>
  <si>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</si>
  <si>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</si>
  <si>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</si>
  <si>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</si>
  <si>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</si>
  <si>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</si>
  <si>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</si>
  <si>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</si>
  <si>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</si>
  <si>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</si>
  <si>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</si>
  <si>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</si>
  <si>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</si>
  <si>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</si>
  <si>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</si>
  <si>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</si>
  <si>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</si>
  <si>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</si>
  <si>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</si>
  <si>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</si>
  <si>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</si>
  <si>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</si>
  <si>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</si>
  <si>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</si>
  <si>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</si>
  <si>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</si>
  <si>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</si>
  <si>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</si>
  <si>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</si>
  <si>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</si>
  <si>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</si>
  <si>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</si>
  <si>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</si>
  <si>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</si>
  <si>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</si>
  <si>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</si>
  <si>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</si>
  <si>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</si>
  <si>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</si>
  <si>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</si>
  <si>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</si>
  <si>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</si>
  <si>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</si>
  <si>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</si>
  <si>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</si>
  <si>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</si>
  <si>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</si>
  <si>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</si>
  <si>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</si>
  <si>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</si>
  <si>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</si>
  <si>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</si>
  <si>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</si>
  <si>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</si>
  <si>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</si>
  <si>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</si>
  <si>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</si>
  <si>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</si>
  <si>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</si>
  <si>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</si>
  <si>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</si>
  <si>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</si>
  <si>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</si>
  <si>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</si>
  <si>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</si>
  <si>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</si>
  <si>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</si>
  <si>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</si>
  <si>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</si>
  <si>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</si>
  <si>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</si>
  <si>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</si>
  <si>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</si>
  <si>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</si>
  <si>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</si>
  <si>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</si>
  <si>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</si>
  <si>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</si>
  <si>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</si>
  <si>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</si>
  <si>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</si>
  <si>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</si>
  <si>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</si>
  <si>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</si>
  <si>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</si>
  <si>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</si>
  <si>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</si>
  <si>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</si>
  <si>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</si>
  <si>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</si>
  <si>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</si>
  <si>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</si>
  <si>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</si>
  <si>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</si>
  <si>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</si>
  <si>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</si>
  <si>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</si>
  <si>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</si>
  <si>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</si>
  <si>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</si>
  <si>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</si>
  <si>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</si>
  <si>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</si>
  <si>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</si>
  <si>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</si>
  <si>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</si>
  <si>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</si>
  <si>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</si>
  <si>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</si>
  <si>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</si>
  <si>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</si>
  <si>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</si>
  <si>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</si>
  <si>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</si>
  <si>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</si>
  <si>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</si>
  <si>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</si>
  <si>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</si>
  <si>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</si>
  <si>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</si>
  <si>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</si>
  <si>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</si>
  <si>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</si>
  <si>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</si>
  <si>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</si>
  <si>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</si>
  <si>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</si>
  <si>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</si>
  <si>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</si>
  <si>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</si>
  <si>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</si>
  <si>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</si>
  <si>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</si>
  <si>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</si>
  <si>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</si>
  <si>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</si>
  <si>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</si>
  <si>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</si>
  <si>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</si>
  <si>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</si>
  <si>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</si>
  <si>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</si>
  <si>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</si>
  <si>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</si>
  <si>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</si>
  <si>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</si>
  <si>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</si>
  <si>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</si>
  <si>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</si>
  <si>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</si>
  <si>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</si>
  <si>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</si>
  <si>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</si>
  <si>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</si>
  <si>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</si>
  <si>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</si>
  <si>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</si>
  <si>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</si>
  <si>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</si>
  <si>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</si>
  <si>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</si>
  <si>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</si>
  <si>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</si>
  <si>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</si>
  <si>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</si>
  <si>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</si>
  <si>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</si>
  <si>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</si>
  <si>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</si>
  <si>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</si>
  <si>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</si>
  <si>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</si>
  <si>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</si>
  <si>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</si>
  <si>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</si>
  <si>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</si>
  <si>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</si>
  <si>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</si>
  <si>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</si>
  <si>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</si>
  <si>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</si>
  <si>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</si>
  <si>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</si>
  <si>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</si>
  <si>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</si>
  <si>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</si>
  <si>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</si>
  <si>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</si>
  <si>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</si>
  <si>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</si>
  <si>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</si>
  <si>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</si>
  <si>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</si>
  <si>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</si>
  <si>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</si>
  <si>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</si>
  <si>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</si>
  <si>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</si>
  <si>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</si>
  <si>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</si>
  <si>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</si>
  <si>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</si>
  <si>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</si>
  <si>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</si>
  <si>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</si>
  <si>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</si>
  <si>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</si>
  <si>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</si>
  <si>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</si>
  <si>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</si>
  <si>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</si>
  <si>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</si>
  <si>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</si>
  <si>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</si>
  <si>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</si>
  <si>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</si>
  <si>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</si>
  <si>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</si>
  <si>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</si>
  <si>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</si>
  <si>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</si>
  <si>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</si>
  <si>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</si>
  <si>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</si>
  <si>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</si>
  <si>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</si>
  <si>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</si>
  <si>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</si>
  <si>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</si>
  <si>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</si>
  <si>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</si>
  <si>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</si>
  <si>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</si>
  <si>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</si>
  <si>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</si>
  <si>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</si>
  <si>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</si>
  <si>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</si>
  <si>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</si>
  <si>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</si>
  <si>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</si>
  <si>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</si>
  <si>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</si>
  <si>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</si>
  <si>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</si>
  <si>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</si>
  <si>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</si>
  <si>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</si>
  <si>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</si>
  <si>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</si>
  <si>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</si>
  <si>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</si>
  <si>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</si>
  <si>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</si>
  <si>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</si>
  <si>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</si>
  <si>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</si>
  <si>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</si>
  <si>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</si>
  <si>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</si>
  <si>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</si>
  <si>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</si>
  <si>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</si>
  <si>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</si>
  <si>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</si>
  <si>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</si>
  <si>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</si>
  <si>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</si>
  <si>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</si>
  <si>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</si>
  <si>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</si>
  <si>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</si>
  <si>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</si>
  <si>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</si>
  <si>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</si>
  <si>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</si>
  <si>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</si>
  <si>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</si>
  <si>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</si>
  <si>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</si>
  <si>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</si>
  <si>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</si>
  <si>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</si>
  <si>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</si>
  <si>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</si>
  <si>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</si>
  <si>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</si>
  <si>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</si>
  <si>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</si>
  <si>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</si>
  <si>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</si>
  <si>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</si>
  <si>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</si>
  <si>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</si>
  <si>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</si>
  <si>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</si>
  <si>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</si>
  <si>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</si>
  <si>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</si>
  <si>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</si>
  <si>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</si>
  <si>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</si>
  <si>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</si>
  <si>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</si>
  <si>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</si>
  <si>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</si>
  <si>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</si>
  <si>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</si>
  <si>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</si>
  <si>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</si>
  <si>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</si>
  <si>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</si>
  <si>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</si>
  <si>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</si>
  <si>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</si>
  <si>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</si>
  <si>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</si>
  <si>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</si>
  <si>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</si>
  <si>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</si>
  <si>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</si>
  <si>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</si>
  <si>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</si>
  <si>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</si>
  <si>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</si>
  <si>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</si>
  <si>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</si>
  <si>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</si>
  <si>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</si>
  <si>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</si>
  <si>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</si>
  <si>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</si>
  <si>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</si>
  <si>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</si>
  <si>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</si>
  <si>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</si>
  <si>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</si>
  <si>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</si>
  <si>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</si>
  <si>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</si>
  <si>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</si>
  <si>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</si>
  <si>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</si>
  <si>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</si>
  <si>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</si>
  <si>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</si>
  <si>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</si>
  <si>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</si>
  <si>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</si>
  <si>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</si>
  <si>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</si>
  <si>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</si>
  <si>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</si>
  <si>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</si>
  <si>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</si>
  <si>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</si>
  <si>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</si>
  <si>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</si>
  <si>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</si>
  <si>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</si>
  <si>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</si>
  <si>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</si>
  <si>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</si>
  <si>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</si>
  <si>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</si>
  <si>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</si>
  <si>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</si>
  <si>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</si>
  <si>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</si>
  <si>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</si>
  <si>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</si>
  <si>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</si>
  <si>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</si>
  <si>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</si>
  <si>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</si>
  <si>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</si>
  <si>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</si>
  <si>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</si>
  <si>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</si>
  <si>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</si>
  <si>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</si>
  <si>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</si>
  <si>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</si>
  <si>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</si>
  <si>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</si>
  <si>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</si>
  <si>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</si>
  <si>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</si>
  <si>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</si>
  <si>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</si>
  <si>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</si>
  <si>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</si>
  <si>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</si>
  <si>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</si>
  <si>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</si>
  <si>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</si>
  <si>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</si>
  <si>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</si>
  <si>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</si>
  <si>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</si>
  <si>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</si>
  <si>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</si>
  <si>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</si>
  <si>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</si>
  <si>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</si>
  <si>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</si>
  <si>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</si>
  <si>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</si>
  <si>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</si>
  <si>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</si>
  <si>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</si>
  <si>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</si>
  <si>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</si>
  <si>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</si>
  <si>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</si>
  <si>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</si>
  <si>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</si>
  <si>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</si>
  <si>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</si>
  <si>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</si>
  <si>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</si>
  <si>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</si>
  <si>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</si>
  <si>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</si>
  <si>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</si>
  <si>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</si>
  <si>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</si>
  <si>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</si>
  <si>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</si>
  <si>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</si>
  <si>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</si>
  <si>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</si>
  <si>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</si>
  <si>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</si>
  <si>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</si>
  <si>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</si>
  <si>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</si>
  <si>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</si>
  <si>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</si>
  <si>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</si>
  <si>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</si>
  <si>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</si>
  <si>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</si>
  <si>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</si>
  <si>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</si>
  <si>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</si>
  <si>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</si>
  <si>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</si>
  <si>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</si>
  <si>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</si>
  <si>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</si>
  <si>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</si>
  <si>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</si>
  <si>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</si>
  <si>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</si>
  <si>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</si>
  <si>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</si>
  <si>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</si>
  <si>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</si>
  <si>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</si>
  <si>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</si>
  <si>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</si>
  <si>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</si>
  <si>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</si>
  <si>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</si>
  <si>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</si>
  <si>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</si>
  <si>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</si>
  <si>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</si>
  <si>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</si>
  <si>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</si>
  <si>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</si>
  <si>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</si>
  <si>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</si>
  <si>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</si>
  <si>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</si>
  <si>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</si>
  <si>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</si>
  <si>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</si>
  <si>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</si>
  <si>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</si>
  <si>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</si>
  <si>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</si>
  <si>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</si>
  <si>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</si>
  <si>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</si>
  <si>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</si>
  <si>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</si>
  <si>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</si>
  <si>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</si>
  <si>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</si>
  <si>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</si>
  <si>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</si>
  <si>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</si>
  <si>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</si>
  <si>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</si>
  <si>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</si>
  <si>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</si>
  <si>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</si>
  <si>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</si>
  <si>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</si>
  <si>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</si>
  <si>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</si>
  <si>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</si>
  <si>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</si>
  <si>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</si>
  <si>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</si>
  <si>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</si>
  <si>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</si>
  <si>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</si>
  <si>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</si>
  <si>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</si>
  <si>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</si>
  <si>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</si>
  <si>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</si>
  <si>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</si>
  <si>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</si>
  <si>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</si>
  <si>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</si>
  <si>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</si>
  <si>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</si>
  <si>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</si>
  <si>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</si>
  <si>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</si>
  <si>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</si>
  <si>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</si>
  <si>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</si>
  <si>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</si>
  <si>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</si>
  <si>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</si>
  <si>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</si>
  <si>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</si>
  <si>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</si>
  <si>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</si>
  <si>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</si>
  <si>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</si>
  <si>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</si>
  <si>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</si>
  <si>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</si>
  <si>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</si>
  <si>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</si>
  <si>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</si>
  <si>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</si>
  <si>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</si>
  <si>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</si>
  <si>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</si>
  <si>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</si>
  <si>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</si>
  <si>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</si>
  <si>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</si>
  <si>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</si>
  <si>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</si>
  <si>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</si>
  <si>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</si>
  <si>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</si>
  <si>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</si>
  <si>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</si>
  <si>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</si>
  <si>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</si>
  <si>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</si>
  <si>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</si>
  <si>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</si>
  <si>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</si>
  <si>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</si>
  <si>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</si>
  <si>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</si>
  <si>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</si>
  <si>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</si>
  <si>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</si>
  <si>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</si>
  <si>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</si>
  <si>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</si>
  <si>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</si>
  <si>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</si>
  <si>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</si>
  <si>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</si>
  <si>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</si>
  <si>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</si>
  <si>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</si>
  <si>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</si>
  <si>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</si>
  <si>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</si>
  <si>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</si>
  <si>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</si>
  <si>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</si>
  <si>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</si>
  <si>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</si>
  <si>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</si>
  <si>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</si>
  <si>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</si>
  <si>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</si>
  <si>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</si>
  <si>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</si>
  <si>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</si>
  <si>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</si>
  <si>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</si>
  <si>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</si>
  <si>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</si>
  <si>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</si>
  <si>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</si>
  <si>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</si>
  <si>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</si>
  <si>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</si>
  <si>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</si>
  <si>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</si>
  <si>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</si>
  <si>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</si>
  <si>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</si>
  <si>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</si>
  <si>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</si>
  <si>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</si>
  <si>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</si>
  <si>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</si>
  <si>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</si>
  <si>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</si>
  <si>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</si>
  <si>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</si>
  <si>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</si>
  <si>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</si>
  <si>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</si>
  <si>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</si>
  <si>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</si>
  <si>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</si>
  <si>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</si>
  <si>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</si>
  <si>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</si>
  <si>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</si>
  <si>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</si>
  <si>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</si>
  <si>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</si>
  <si>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</si>
  <si>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</si>
  <si>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</si>
  <si>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</si>
  <si>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</si>
  <si>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</si>
  <si>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</si>
  <si>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</si>
  <si>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</si>
  <si>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</si>
  <si>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</si>
  <si>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</si>
  <si>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</si>
  <si>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</si>
  <si>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</si>
  <si>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</si>
  <si>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</si>
  <si>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</si>
  <si>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</si>
  <si>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</si>
  <si>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</si>
  <si>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</si>
  <si>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</si>
  <si>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</si>
  <si>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</si>
  <si>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</si>
  <si>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</si>
  <si>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</si>
  <si>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</si>
  <si>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</si>
  <si>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</si>
  <si>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</si>
  <si>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</si>
  <si>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</si>
  <si>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</si>
  <si>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</si>
  <si>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</si>
  <si>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</si>
  <si>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</si>
  <si>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</si>
  <si>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</si>
  <si>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</si>
  <si>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</si>
  <si>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</si>
  <si>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</si>
  <si>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</si>
  <si>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</si>
  <si>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</si>
  <si>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</si>
  <si>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</si>
  <si>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</si>
  <si>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</si>
  <si>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</si>
  <si>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</si>
  <si>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</si>
  <si>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</si>
  <si>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</si>
  <si>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</si>
  <si>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</si>
  <si>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</si>
  <si>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</si>
  <si>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</si>
  <si>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</si>
  <si>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</si>
  <si>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</si>
  <si>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</si>
  <si>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</si>
  <si>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</si>
  <si>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</si>
  <si>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</si>
  <si>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</si>
  <si>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</si>
  <si>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</si>
  <si>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</si>
  <si>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</si>
  <si>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</si>
  <si>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</si>
  <si>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</si>
  <si>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</si>
  <si>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</si>
  <si>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</si>
  <si>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</si>
  <si>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</si>
  <si>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</si>
  <si>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</si>
  <si>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</si>
  <si>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</si>
  <si>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</si>
  <si>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</si>
  <si>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</si>
  <si>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</si>
  <si>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</si>
  <si>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</si>
  <si>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</si>
  <si>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</si>
  <si>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</si>
  <si>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</si>
  <si>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</si>
  <si>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</si>
  <si>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</si>
  <si>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</si>
  <si>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</si>
  <si>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</si>
  <si>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</si>
  <si>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</si>
  <si>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</si>
  <si>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</si>
  <si>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</si>
  <si>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</si>
  <si>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</si>
  <si>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</si>
  <si>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</si>
  <si>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</si>
  <si>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</si>
  <si>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</si>
  <si>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</si>
  <si>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</si>
  <si>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</si>
  <si>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</si>
  <si>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</si>
  <si>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</si>
  <si>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</si>
  <si>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</si>
  <si>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</si>
  <si>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</si>
  <si>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</si>
  <si>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</si>
  <si>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</si>
  <si>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</si>
  <si>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</si>
  <si>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</si>
  <si>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</si>
  <si>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</si>
  <si>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</si>
  <si>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</si>
  <si>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</si>
  <si>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</si>
  <si>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</si>
  <si>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</si>
  <si>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</si>
  <si>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</si>
  <si>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</si>
  <si>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</si>
  <si>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</si>
  <si>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</si>
  <si>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</si>
  <si>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</si>
  <si>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</si>
  <si>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</si>
  <si>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</si>
  <si>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</si>
  <si>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</si>
  <si>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</si>
  <si>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</si>
  <si>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</si>
  <si>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</si>
  <si>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</si>
  <si>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</si>
  <si>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</si>
  <si>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</si>
  <si>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</si>
  <si>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</si>
  <si>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</si>
  <si>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</si>
  <si>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</si>
  <si>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</si>
  <si>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</si>
  <si>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</si>
  <si>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</si>
  <si>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</si>
  <si>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</si>
  <si>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</si>
  <si>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</si>
  <si>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</si>
  <si>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</si>
  <si>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</si>
  <si>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</si>
  <si>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</si>
  <si>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</si>
  <si>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</si>
  <si>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</si>
  <si>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</si>
  <si>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</si>
  <si>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</si>
  <si>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</si>
  <si>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</si>
  <si>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</si>
  <si>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</si>
  <si>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</si>
  <si>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</si>
  <si>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</si>
  <si>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</si>
  <si>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</si>
  <si>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</si>
  <si>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</si>
  <si>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</si>
  <si>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</si>
  <si>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</si>
  <si>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</si>
  <si>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</si>
  <si>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</si>
  <si>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</si>
  <si>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</si>
  <si>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</si>
  <si>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</si>
  <si>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</si>
  <si>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</si>
  <si>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</si>
  <si>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</si>
  <si>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</si>
  <si>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</si>
  <si>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</si>
  <si>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</si>
  <si>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</si>
  <si>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</si>
  <si>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</si>
  <si>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</si>
  <si>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</si>
  <si>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</si>
  <si>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</si>
  <si>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</si>
  <si>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</si>
  <si>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</si>
  <si>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</si>
  <si>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</si>
  <si>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</si>
  <si>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</si>
  <si>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</si>
  <si>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</si>
  <si>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</si>
  <si>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</si>
  <si>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</si>
  <si>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</si>
  <si>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</si>
  <si>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</si>
  <si>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</si>
  <si>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</si>
  <si>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</si>
  <si>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</si>
  <si>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</si>
  <si>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</si>
  <si>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</si>
  <si>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</si>
  <si>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</si>
  <si>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</si>
  <si>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</si>
  <si>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</si>
  <si>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</si>
  <si>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</si>
  <si>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</si>
  <si>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</si>
  <si>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</si>
  <si>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</si>
  <si>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</si>
  <si>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</si>
  <si>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</si>
  <si>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</si>
  <si>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</si>
  <si>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</si>
  <si>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</si>
  <si>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</si>
  <si>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</si>
  <si>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</si>
  <si>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</si>
  <si>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</si>
  <si>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</si>
  <si>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</si>
  <si>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</si>
  <si>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</si>
  <si>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</si>
  <si>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</si>
  <si>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</si>
  <si>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</si>
  <si>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</si>
  <si>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</si>
  <si>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</si>
  <si>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</si>
  <si>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</si>
  <si>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</si>
  <si>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</si>
  <si>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</si>
  <si>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</si>
  <si>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</si>
  <si>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</si>
  <si>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</si>
  <si>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</si>
  <si>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</si>
  <si>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</si>
  <si>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</si>
  <si>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</si>
  <si>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</si>
  <si>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</si>
  <si>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</si>
  <si>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</si>
  <si>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</si>
  <si>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</si>
  <si>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</si>
  <si>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</si>
  <si>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</si>
  <si>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</si>
  <si>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</si>
  <si>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</si>
  <si>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</si>
  <si>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</si>
  <si>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</si>
  <si>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</si>
  <si>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</si>
  <si>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</si>
  <si>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</si>
  <si>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</si>
  <si>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</si>
  <si>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</si>
  <si>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</si>
  <si>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</si>
  <si>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</si>
  <si>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</si>
  <si>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</si>
  <si>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</si>
  <si>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</si>
  <si>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</si>
  <si>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</si>
  <si>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</si>
  <si>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</si>
  <si>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</si>
  <si>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</si>
  <si>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</si>
  <si>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</si>
  <si>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</si>
  <si>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</si>
  <si>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</si>
  <si>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</si>
  <si>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</si>
  <si>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</si>
  <si>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</si>
  <si>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</si>
  <si>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</si>
  <si>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</si>
  <si>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</si>
  <si>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</si>
  <si>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</si>
  <si>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</si>
  <si>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</si>
  <si>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</si>
  <si>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</si>
  <si>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</si>
  <si>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</si>
  <si>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</si>
  <si>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</si>
  <si>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</si>
  <si>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</si>
  <si>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</si>
  <si>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</si>
  <si>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</si>
  <si>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</si>
  <si>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</si>
  <si>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</si>
  <si>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</si>
  <si>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</si>
  <si>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</si>
  <si>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</si>
  <si>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</si>
  <si>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</si>
  <si>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</si>
  <si>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</si>
  <si>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</si>
  <si>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</si>
  <si>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</si>
  <si>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</si>
  <si>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</si>
  <si>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</si>
  <si>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</si>
  <si>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</si>
  <si>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</si>
  <si>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</si>
  <si>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</si>
  <si>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</si>
  <si>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</si>
  <si>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</si>
  <si>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</si>
  <si>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</si>
  <si>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</si>
  <si>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</si>
  <si>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</si>
  <si>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</si>
  <si>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</si>
  <si>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</si>
  <si>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</si>
  <si>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</si>
  <si>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</si>
  <si>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</si>
  <si>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</si>
  <si>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</si>
  <si>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</si>
  <si>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</si>
  <si>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</si>
  <si>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</si>
  <si>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</si>
  <si>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</si>
  <si>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</si>
  <si>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</si>
  <si>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</si>
  <si>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</si>
  <si>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</si>
  <si>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</si>
  <si>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</si>
  <si>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</si>
  <si>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</si>
  <si>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</si>
  <si>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</si>
  <si>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</si>
  <si>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</si>
  <si>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</si>
  <si>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</si>
  <si>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</si>
  <si>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</si>
  <si>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</si>
  <si>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</si>
  <si>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</si>
  <si>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</si>
  <si>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</si>
  <si>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</si>
  <si>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</si>
  <si>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</si>
  <si>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</si>
  <si>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</si>
  <si>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</si>
  <si>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</si>
  <si>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</si>
  <si>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</si>
  <si>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</si>
  <si>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</si>
  <si>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</si>
  <si>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</si>
  <si>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</si>
  <si>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</si>
  <si>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</si>
  <si>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</si>
  <si>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</si>
  <si>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</si>
  <si>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</si>
  <si>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</si>
  <si>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</si>
  <si>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</si>
  <si>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</si>
  <si>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</si>
  <si>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</si>
  <si>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</si>
  <si>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</si>
  <si>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</si>
  <si>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</si>
  <si>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</si>
  <si>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</si>
  <si>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</si>
  <si>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</si>
  <si>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</si>
  <si>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</si>
  <si>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</si>
  <si>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</si>
  <si>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</si>
  <si>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</si>
  <si>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</si>
  <si>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</si>
  <si>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</si>
  <si>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</si>
  <si>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</si>
  <si>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</si>
  <si>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</si>
  <si>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</si>
  <si>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</si>
  <si>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</si>
  <si>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</si>
  <si>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</si>
  <si>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</si>
  <si>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</si>
  <si>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</si>
  <si>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</si>
  <si>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</si>
  <si>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</si>
  <si>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</si>
  <si>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</si>
  <si>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</si>
  <si>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</si>
  <si>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</si>
  <si>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</si>
  <si>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</si>
  <si>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</si>
  <si>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</si>
  <si>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</si>
  <si>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</si>
  <si>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</si>
  <si>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</si>
  <si>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</si>
  <si>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</si>
  <si>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</si>
  <si>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</si>
  <si>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</si>
  <si>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</si>
  <si>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</si>
  <si>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</si>
  <si>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</si>
  <si>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</si>
  <si>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</si>
  <si>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</si>
  <si>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</si>
  <si>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</si>
  <si>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</si>
  <si>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</si>
  <si>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</si>
  <si>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</si>
  <si>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</si>
  <si>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</si>
  <si>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</si>
  <si>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</si>
  <si>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</si>
  <si>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</si>
  <si>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</si>
  <si>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</si>
  <si>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</si>
  <si>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</si>
  <si>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</si>
  <si>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</si>
  <si>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</si>
  <si>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</si>
  <si>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</si>
  <si>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</si>
  <si>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</si>
  <si>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</si>
  <si>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</si>
  <si>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</si>
  <si>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</si>
  <si>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</si>
  <si>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</si>
  <si>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</si>
  <si>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</si>
  <si>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</si>
  <si>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</si>
  <si>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</si>
  <si>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</si>
  <si>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</si>
  <si>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</si>
  <si>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</si>
  <si>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</si>
  <si>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</si>
  <si>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</si>
  <si>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</si>
  <si>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</si>
  <si>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</si>
  <si>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</si>
  <si>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</si>
  <si>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</si>
  <si>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</si>
  <si>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</si>
  <si>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</si>
  <si>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</si>
  <si>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</si>
  <si>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</si>
  <si>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</si>
  <si>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</si>
  <si>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</si>
  <si>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</si>
  <si>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</si>
  <si>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</si>
  <si>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</si>
  <si>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</si>
  <si>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</si>
  <si>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</si>
  <si>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</si>
  <si>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</si>
  <si>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</si>
  <si>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</si>
  <si>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</si>
  <si>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</si>
  <si>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</si>
  <si>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</si>
  <si>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</si>
  <si>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</si>
  <si>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</si>
  <si>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</si>
  <si>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</si>
  <si>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</si>
  <si>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</si>
  <si>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</si>
  <si>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</si>
  <si>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</si>
  <si>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</si>
  <si>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</si>
  <si>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</si>
  <si>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</si>
  <si>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</si>
  <si>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</si>
  <si>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</si>
  <si>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</si>
  <si>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</si>
  <si>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</si>
  <si>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</si>
  <si>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</si>
  <si>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</si>
  <si>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</si>
  <si>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</si>
  <si>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</si>
  <si>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</si>
  <si>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</si>
  <si>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</si>
  <si>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</si>
  <si>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</si>
  <si>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</si>
  <si>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</si>
  <si>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</si>
  <si>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</si>
  <si>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</si>
  <si>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</si>
  <si>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</si>
  <si>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</si>
  <si>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</si>
  <si>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</si>
  <si>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</si>
  <si>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</si>
  <si>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</si>
  <si>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</si>
  <si>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</si>
  <si>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</si>
  <si>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</si>
  <si>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</si>
  <si>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</si>
  <si>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</si>
  <si>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</si>
  <si>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</si>
  <si>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</si>
  <si>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</si>
  <si>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</si>
  <si>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</si>
  <si>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</si>
  <si>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</si>
  <si>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</si>
  <si>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</si>
  <si>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</si>
  <si>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</si>
  <si>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</si>
  <si>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</si>
  <si>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</si>
  <si>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</si>
  <si>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</si>
  <si>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</si>
  <si>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</si>
  <si>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</si>
  <si>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</si>
  <si>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</si>
  <si>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</si>
  <si>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</si>
  <si>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</si>
  <si>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</si>
  <si>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</si>
  <si>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</si>
  <si>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</si>
  <si>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</si>
  <si>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</si>
  <si>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</si>
  <si>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</si>
  <si>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</si>
  <si>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</si>
  <si>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</si>
  <si>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</si>
  <si>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</si>
  <si>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</si>
  <si>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</si>
  <si>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</si>
  <si>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</si>
  <si>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</si>
  <si>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</si>
  <si>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</si>
  <si>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</si>
  <si>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</si>
  <si>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</si>
  <si>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</si>
  <si>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</si>
  <si>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</si>
  <si>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</si>
  <si>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</si>
  <si>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</si>
  <si>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</si>
  <si>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</si>
  <si>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</si>
  <si>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</si>
  <si>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</si>
  <si>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</si>
  <si>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</si>
  <si>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</si>
  <si>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</si>
  <si>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</si>
  <si>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</si>
  <si>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</si>
  <si>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</si>
  <si>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</si>
  <si>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</si>
  <si>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</si>
  <si>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</si>
  <si>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</si>
  <si>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</si>
  <si>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</si>
  <si>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</si>
  <si>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</si>
  <si>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</si>
  <si>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</si>
  <si>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</si>
  <si>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</si>
  <si>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</si>
  <si>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</si>
  <si>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</si>
  <si>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</si>
  <si>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</si>
  <si>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</si>
  <si>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</si>
  <si>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</si>
  <si>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</si>
  <si>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</si>
  <si>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</si>
  <si>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</si>
  <si>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</si>
  <si>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</si>
  <si>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</si>
  <si>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</si>
  <si>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</si>
  <si>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</si>
  <si>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</si>
  <si>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</si>
  <si>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</si>
  <si>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</si>
  <si>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</si>
  <si>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</si>
  <si>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</si>
  <si>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</si>
  <si>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</si>
  <si>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</si>
  <si>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</si>
  <si>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</si>
  <si>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</si>
  <si>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</si>
  <si>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</si>
  <si>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</si>
  <si>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</si>
  <si>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</si>
  <si>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</si>
  <si>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</si>
  <si>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</si>
  <si>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</si>
  <si>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</si>
  <si>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</si>
  <si>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</si>
  <si>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</si>
  <si>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</si>
  <si>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</si>
  <si>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</si>
  <si>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</si>
  <si>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</si>
  <si>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</si>
  <si>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</si>
  <si>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</si>
  <si>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</si>
  <si>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</si>
  <si>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</si>
  <si>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</si>
  <si>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</si>
  <si>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</si>
  <si>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</si>
  <si>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</si>
  <si>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</si>
  <si>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</si>
  <si>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</si>
  <si>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</si>
  <si>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</si>
  <si>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</si>
  <si>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</si>
  <si>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</si>
  <si>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</si>
  <si>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</si>
  <si>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</si>
  <si>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</si>
  <si>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</si>
  <si>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</si>
  <si>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</si>
  <si>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</si>
  <si>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</si>
  <si>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</si>
  <si>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</si>
  <si>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</si>
  <si>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</si>
  <si>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</si>
  <si>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</si>
  <si>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</si>
  <si>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</si>
  <si>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</si>
  <si>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</si>
  <si>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</si>
  <si>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</si>
  <si>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</si>
  <si>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</si>
  <si>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</si>
  <si>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</si>
  <si>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</si>
  <si>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</si>
  <si>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</si>
  <si>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</si>
  <si>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</si>
  <si>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</si>
  <si>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</si>
  <si>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</si>
  <si>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</si>
  <si>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</si>
  <si>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</si>
  <si>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</si>
  <si>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</si>
  <si>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</si>
  <si>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</si>
  <si>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</si>
  <si>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</si>
  <si>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</si>
  <si>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</si>
  <si>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</si>
  <si>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</si>
  <si>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</si>
  <si>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</si>
  <si>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</si>
  <si>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</si>
  <si>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</si>
  <si>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</si>
  <si>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</si>
  <si>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</si>
  <si>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</si>
  <si>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</si>
  <si>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</si>
  <si>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</si>
  <si>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</si>
  <si>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</si>
  <si>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</si>
  <si>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</si>
  <si>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</si>
  <si>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</si>
  <si>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</si>
  <si>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</si>
  <si>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</si>
  <si>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</si>
  <si>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</si>
  <si>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</si>
  <si>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</si>
  <si>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</si>
  <si>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</si>
  <si>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</si>
  <si>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</si>
  <si>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</si>
  <si>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</si>
  <si>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</si>
  <si>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</si>
  <si>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</si>
  <si>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</si>
  <si>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</si>
  <si>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</si>
  <si>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</si>
  <si>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</si>
  <si>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</si>
  <si>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</si>
  <si>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</si>
  <si>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</si>
  <si>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</si>
  <si>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</si>
  <si>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</si>
  <si>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</si>
  <si>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</si>
  <si>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</si>
  <si>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</si>
  <si>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</si>
  <si>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</si>
  <si>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</si>
  <si>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</si>
  <si>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</si>
  <si>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</si>
  <si>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</si>
  <si>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</si>
  <si>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</si>
  <si>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</si>
  <si>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</si>
  <si>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</si>
  <si>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</si>
  <si>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</si>
  <si>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</si>
  <si>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</si>
  <si>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</si>
  <si>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</si>
  <si>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</si>
  <si>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</si>
  <si>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</si>
  <si>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</si>
  <si>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</si>
  <si>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</si>
  <si>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</si>
  <si>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</si>
  <si>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</si>
  <si>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</si>
  <si>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</si>
  <si>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</si>
  <si>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</si>
  <si>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</si>
  <si>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</si>
  <si>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</si>
  <si>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</si>
  <si>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</si>
  <si>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</si>
  <si>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</si>
  <si>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</si>
  <si>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</si>
  <si>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</si>
  <si>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</si>
  <si>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</si>
  <si>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</si>
  <si>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</si>
  <si>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</si>
  <si>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</si>
  <si>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</si>
  <si>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</si>
  <si>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</si>
  <si>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</si>
  <si>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</si>
  <si>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</si>
  <si>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</si>
  <si>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</si>
  <si>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</si>
  <si>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</si>
  <si>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</si>
  <si>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</si>
  <si>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</si>
  <si>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</si>
  <si>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</si>
  <si>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</si>
  <si>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</si>
  <si>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</si>
  <si>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</si>
  <si>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</si>
  <si>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</si>
  <si>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</si>
  <si>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</si>
  <si>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</si>
  <si>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</si>
  <si>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</si>
  <si>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</si>
  <si>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</si>
  <si>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</si>
  <si>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</si>
  <si>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</si>
  <si>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</si>
  <si>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</si>
  <si>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</si>
  <si>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</si>
  <si>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</si>
  <si>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</si>
  <si>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</si>
  <si>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</si>
  <si>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</si>
  <si>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</si>
  <si>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</si>
  <si>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</si>
  <si>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</si>
  <si>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</si>
  <si>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</si>
  <si>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</si>
  <si>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</si>
  <si>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</si>
  <si>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</si>
  <si>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</si>
  <si>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</si>
  <si>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</si>
  <si>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</si>
  <si>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</si>
  <si>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</si>
  <si>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</si>
  <si>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</si>
  <si>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</si>
  <si>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</si>
  <si>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</si>
  <si>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</si>
  <si>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</si>
  <si>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</si>
  <si>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</si>
  <si>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</si>
  <si>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</si>
  <si>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</si>
  <si>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</si>
  <si>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</si>
  <si>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</si>
  <si>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</si>
  <si>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</si>
  <si>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</si>
  <si>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</si>
  <si>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</si>
  <si>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</si>
  <si>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</si>
  <si>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</si>
  <si>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</si>
  <si>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</si>
  <si>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</si>
  <si>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</si>
  <si>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</si>
  <si>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</si>
  <si>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</si>
  <si>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</si>
  <si>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</si>
  <si>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</si>
  <si>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</si>
  <si>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</si>
  <si>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</si>
  <si>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</si>
  <si>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</si>
  <si>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</si>
  <si>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</si>
  <si>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</si>
  <si>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</si>
  <si>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</si>
  <si>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</si>
  <si>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</si>
  <si>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</si>
  <si>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</si>
  <si>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</si>
  <si>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</si>
  <si>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</si>
  <si>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</si>
  <si>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</si>
  <si>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</si>
  <si>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</si>
  <si>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</si>
  <si>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</si>
  <si>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</si>
  <si>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</si>
  <si>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</si>
  <si>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</si>
  <si>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</si>
  <si>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</si>
  <si>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</si>
  <si>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</si>
  <si>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</si>
  <si>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</si>
  <si>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</si>
  <si>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</si>
  <si>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</si>
  <si>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</si>
  <si>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</si>
  <si>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</si>
  <si>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</si>
  <si>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</si>
  <si>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</si>
  <si>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</si>
  <si>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</si>
  <si>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</si>
  <si>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</si>
  <si>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</si>
  <si>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</si>
  <si>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</si>
  <si>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</si>
  <si>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</si>
  <si>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</si>
  <si>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</si>
  <si>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</si>
  <si>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</si>
  <si>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</si>
  <si>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</si>
  <si>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</si>
  <si>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</si>
  <si>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</si>
  <si>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</si>
  <si>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</si>
  <si>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</si>
  <si>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</si>
  <si>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</si>
  <si>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</si>
  <si>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</si>
  <si>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</si>
  <si>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</si>
  <si>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</si>
  <si>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</si>
  <si>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</si>
  <si>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</si>
  <si>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</si>
  <si>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</si>
  <si>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</si>
  <si>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</si>
  <si>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</si>
  <si>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</si>
  <si>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</si>
  <si>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</si>
  <si>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</si>
  <si>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</si>
  <si>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</si>
  <si>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</si>
  <si>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</si>
  <si>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</si>
  <si>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</si>
  <si>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</si>
  <si>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</si>
  <si>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</si>
  <si>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</si>
  <si>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</si>
  <si>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</si>
  <si>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</si>
  <si>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</si>
  <si>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</si>
  <si>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</si>
  <si>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</si>
  <si>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</si>
  <si>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</si>
  <si>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</si>
  <si>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</si>
  <si>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</si>
  <si>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</si>
  <si>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</si>
  <si>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</si>
  <si>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</si>
  <si>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</si>
  <si>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</si>
  <si>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</si>
  <si>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</si>
  <si>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</si>
  <si>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</si>
  <si>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</si>
  <si>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</si>
  <si>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</si>
  <si>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</si>
  <si>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</si>
  <si>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</si>
  <si>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</si>
  <si>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</si>
  <si>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</si>
  <si>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</si>
  <si>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</si>
  <si>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</si>
  <si>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</si>
  <si>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</si>
  <si>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</si>
  <si>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</si>
  <si>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</si>
  <si>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</si>
  <si>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</si>
  <si>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</si>
  <si>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</si>
  <si>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</si>
  <si>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</si>
  <si>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</si>
  <si>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</si>
  <si>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</si>
  <si>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</si>
  <si>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</si>
  <si>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</si>
  <si>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</si>
  <si>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</si>
  <si>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</si>
  <si>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</si>
  <si>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</si>
  <si>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</si>
  <si>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</si>
  <si>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</si>
  <si>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</si>
  <si>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</si>
  <si>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</si>
  <si>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</si>
  <si>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</si>
  <si>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</si>
  <si>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</si>
  <si>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</si>
  <si>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</si>
  <si>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</si>
  <si>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</si>
  <si>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</si>
  <si>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</si>
  <si>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</si>
  <si>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</si>
  <si>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</si>
  <si>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</si>
  <si>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</si>
  <si>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</si>
  <si>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</si>
  <si>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</si>
  <si>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</si>
  <si>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</si>
  <si>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</si>
  <si>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</si>
  <si>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</si>
  <si>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</si>
  <si>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</si>
  <si>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</si>
  <si>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</si>
  <si>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</si>
  <si>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</si>
  <si>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</si>
  <si>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</si>
  <si>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</si>
  <si>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</si>
  <si>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</si>
  <si>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</si>
  <si>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</si>
  <si>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</si>
  <si>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</si>
  <si>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</si>
  <si>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</si>
  <si>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</si>
  <si>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</si>
  <si>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</si>
  <si>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</si>
  <si>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</si>
  <si>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</si>
  <si>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</si>
  <si>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</si>
  <si>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</si>
  <si>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</si>
  <si>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</si>
  <si>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</si>
  <si>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</si>
  <si>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</si>
  <si>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</si>
  <si>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</si>
  <si>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</si>
  <si>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</si>
  <si>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</si>
  <si>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</si>
  <si>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</si>
  <si>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</si>
  <si>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</si>
  <si>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</si>
  <si>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</si>
  <si>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</si>
  <si>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</si>
  <si>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</si>
  <si>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</si>
  <si>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</si>
  <si>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</si>
  <si>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</si>
  <si>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</si>
  <si>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</si>
  <si>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</si>
  <si>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</si>
  <si>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</si>
  <si>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</si>
  <si>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</si>
  <si>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</si>
  <si>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</si>
  <si>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</si>
  <si>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</si>
  <si>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</si>
  <si>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</si>
  <si>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</si>
  <si>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</si>
  <si>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</si>
  <si>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</si>
  <si>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</si>
  <si>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</si>
  <si>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</si>
  <si>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</si>
  <si>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</si>
  <si>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</si>
  <si>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</si>
  <si>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</si>
  <si>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</si>
  <si>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</si>
  <si>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</si>
  <si>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</si>
  <si>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</si>
  <si>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</si>
  <si>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</si>
  <si>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</si>
  <si>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</si>
  <si>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</si>
  <si>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</si>
  <si>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</si>
  <si>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</si>
  <si>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</si>
  <si>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</si>
  <si>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</si>
  <si>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</si>
  <si>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</si>
  <si>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</si>
  <si>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</si>
  <si>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</si>
  <si>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</si>
  <si>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</si>
  <si>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</si>
  <si>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</si>
  <si>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</si>
  <si>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</si>
  <si>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</si>
  <si>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</si>
  <si>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</si>
  <si>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</si>
  <si>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</si>
  <si>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</si>
  <si>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</si>
  <si>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</si>
  <si>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</si>
  <si>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</si>
  <si>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</si>
  <si>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</si>
  <si>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</si>
  <si>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</si>
  <si>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</si>
  <si>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</si>
  <si>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</si>
  <si>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</si>
  <si>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</si>
  <si>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</si>
  <si>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</si>
  <si>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</si>
  <si>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</si>
  <si>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</si>
  <si>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</si>
  <si>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</si>
  <si>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</si>
  <si>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</si>
  <si>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</si>
  <si>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</si>
  <si>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</si>
  <si>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</si>
  <si>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</si>
  <si>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</si>
  <si>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</si>
  <si>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</si>
  <si>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</si>
  <si>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</si>
  <si>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</si>
  <si>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</si>
  <si>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</si>
  <si>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</si>
  <si>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</si>
  <si>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</si>
  <si>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</si>
  <si>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</si>
  <si>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</si>
  <si>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</si>
  <si>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</si>
  <si>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</si>
  <si>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</si>
  <si>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</si>
  <si>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</si>
  <si>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</si>
  <si>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</si>
  <si>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</si>
  <si>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</si>
  <si>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</si>
  <si>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</si>
  <si>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</si>
  <si>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</si>
  <si>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</si>
  <si>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</si>
  <si>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</si>
  <si>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</si>
  <si>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</si>
  <si>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</si>
  <si>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</si>
  <si>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</si>
  <si>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</si>
  <si>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</si>
  <si>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</si>
  <si>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</si>
  <si>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</si>
  <si>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</si>
  <si>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</si>
  <si>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</si>
  <si>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</si>
  <si>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</si>
  <si>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</si>
  <si>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</si>
  <si>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</si>
  <si>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</si>
  <si>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</si>
  <si>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</si>
  <si>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</si>
  <si>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</si>
  <si>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</si>
  <si>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</si>
  <si>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</si>
  <si>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</si>
  <si>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</si>
  <si>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</si>
  <si>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</si>
  <si>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</si>
  <si>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</si>
  <si>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</si>
  <si>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</si>
  <si>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</si>
  <si>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</si>
  <si>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</si>
  <si>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</si>
  <si>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</si>
  <si>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</si>
  <si>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</si>
  <si>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</si>
  <si>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</si>
  <si>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</si>
  <si>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</si>
  <si>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</si>
  <si>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</si>
  <si>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</si>
  <si>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</si>
  <si>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</si>
  <si>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</si>
  <si>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</si>
  <si>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</si>
  <si>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</si>
  <si>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</si>
  <si>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</si>
  <si>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</si>
  <si>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</si>
  <si>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</si>
  <si>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</si>
  <si>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</si>
  <si>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</si>
  <si>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</si>
  <si>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</si>
  <si>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</si>
  <si>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</si>
  <si>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</si>
  <si>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</si>
  <si>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</si>
  <si>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</si>
  <si>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</si>
  <si>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</si>
  <si>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</si>
  <si>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</si>
  <si>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</si>
  <si>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</si>
  <si>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</si>
  <si>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</si>
  <si>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</si>
  <si>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</si>
  <si>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</si>
  <si>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</si>
  <si>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</si>
  <si>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</si>
  <si>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</si>
  <si>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</si>
  <si>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</si>
  <si>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</si>
  <si>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</si>
  <si>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</si>
  <si>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</si>
  <si>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</si>
  <si>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</si>
  <si>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</si>
  <si>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</si>
  <si>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</si>
  <si>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</si>
  <si>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</si>
  <si>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</si>
  <si>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</si>
  <si>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</si>
  <si>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</si>
  <si>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</si>
  <si>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</si>
  <si>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</si>
  <si>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</si>
  <si>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</si>
  <si>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</si>
  <si>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</si>
  <si>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</si>
  <si>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</si>
  <si>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</si>
  <si>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</si>
  <si>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</si>
  <si>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</si>
  <si>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</si>
  <si>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</si>
  <si>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</si>
  <si>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</si>
  <si>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</si>
  <si>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</si>
  <si>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</si>
  <si>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</si>
  <si>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</si>
  <si>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</si>
  <si>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</si>
  <si>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</si>
  <si>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</si>
  <si>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</si>
  <si>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</si>
  <si>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</si>
  <si>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</si>
  <si>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</si>
  <si>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</si>
  <si>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</si>
  <si>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</si>
  <si>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</si>
  <si>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</si>
  <si>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</si>
  <si>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</si>
  <si>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</si>
  <si>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</si>
  <si>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</si>
  <si>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</si>
  <si>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</si>
  <si>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</si>
  <si>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</si>
  <si>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</si>
  <si>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</si>
  <si>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</si>
  <si>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</si>
  <si>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</si>
  <si>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</si>
  <si>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</si>
  <si>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</si>
  <si>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</si>
  <si>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</si>
  <si>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</si>
  <si>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</si>
  <si>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</si>
  <si>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</si>
  <si>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</si>
  <si>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</si>
  <si>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</si>
  <si>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</si>
  <si>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</si>
  <si>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</si>
  <si>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</si>
  <si>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</si>
  <si>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</si>
  <si>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</si>
  <si>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</si>
  <si>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</si>
  <si>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</si>
  <si>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</si>
  <si>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</si>
  <si>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</si>
  <si>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</si>
  <si>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</si>
  <si>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</si>
  <si>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</si>
  <si>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</si>
  <si>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</si>
  <si>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</si>
  <si>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</si>
  <si>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</si>
  <si>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</si>
  <si>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</si>
  <si>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</si>
  <si>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</si>
  <si>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</si>
  <si>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</si>
  <si>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</si>
  <si>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</si>
  <si>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</si>
  <si>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</si>
  <si>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</si>
  <si>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</si>
  <si>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</si>
  <si>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</si>
  <si>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</si>
  <si>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</si>
  <si>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</si>
  <si>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</si>
  <si>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</si>
  <si>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</si>
  <si>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</si>
  <si>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</si>
  <si>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</si>
  <si>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</si>
  <si>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</si>
  <si>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</si>
  <si>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</si>
  <si>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</si>
  <si>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</si>
  <si>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</si>
  <si>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</si>
  <si>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</si>
  <si>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</si>
  <si>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</si>
  <si>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</si>
  <si>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</si>
  <si>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</si>
  <si>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</si>
  <si>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</si>
  <si>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</si>
  <si>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</si>
  <si>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</si>
  <si>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</si>
  <si>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</si>
  <si>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</si>
  <si>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</si>
  <si>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</si>
  <si>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</si>
  <si>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</si>
  <si>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</si>
  <si>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</si>
  <si>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</si>
  <si>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</si>
  <si>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</si>
  <si>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</si>
  <si>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</si>
  <si>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</si>
  <si>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</si>
  <si>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</si>
  <si>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</si>
  <si>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</si>
  <si>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</si>
  <si>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</si>
  <si>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</si>
  <si>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</si>
  <si>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</si>
  <si>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</si>
  <si>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</si>
  <si>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</si>
  <si>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</si>
  <si>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</si>
  <si>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</si>
  <si>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</si>
  <si>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</si>
  <si>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</si>
  <si>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</si>
  <si>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</si>
  <si>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</si>
  <si>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</si>
  <si>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</si>
  <si>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</si>
  <si>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</si>
  <si>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</si>
  <si>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</si>
  <si>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</si>
  <si>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</si>
  <si>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</si>
  <si>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</si>
  <si>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</si>
  <si>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</si>
  <si>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</si>
  <si>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</si>
  <si>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</si>
  <si>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</si>
  <si>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</si>
  <si>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</si>
  <si>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</si>
  <si>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</si>
  <si>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</si>
  <si>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</si>
  <si>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</si>
  <si>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</si>
  <si>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</si>
  <si>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</si>
  <si>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</si>
  <si>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</si>
  <si>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</si>
  <si>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</si>
  <si>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</si>
  <si>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</si>
  <si>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</si>
  <si>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</si>
  <si>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</si>
  <si>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</si>
  <si>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</si>
  <si>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</si>
  <si>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</si>
  <si>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</si>
  <si>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</si>
  <si>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</si>
  <si>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</si>
  <si>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</si>
  <si>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</si>
  <si>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</si>
  <si>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</si>
  <si>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</si>
  <si>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</si>
  <si>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</si>
  <si>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</si>
  <si>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</si>
  <si>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</si>
  <si>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</si>
  <si>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</si>
  <si>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</si>
  <si>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</si>
  <si>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</si>
  <si>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</si>
  <si>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</si>
  <si>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</si>
  <si>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</si>
  <si>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</si>
  <si>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</si>
  <si>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</si>
  <si>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</si>
  <si>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</si>
  <si>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</si>
  <si>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</si>
  <si>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</si>
  <si>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</si>
  <si>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</si>
  <si>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</si>
  <si>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</si>
  <si>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</si>
  <si>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</si>
  <si>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</si>
  <si>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</si>
  <si>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</si>
  <si>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</si>
  <si>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</si>
  <si>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</si>
  <si>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</si>
  <si>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</si>
  <si>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</si>
  <si>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</si>
  <si>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</si>
  <si>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</si>
  <si>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</si>
  <si>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</si>
  <si>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</si>
  <si>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</si>
  <si>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</si>
  <si>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</si>
  <si>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</si>
  <si>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</si>
  <si>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</si>
  <si>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</si>
  <si>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</si>
  <si>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</si>
  <si>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</si>
  <si>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</si>
  <si>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</si>
  <si>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</si>
  <si>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</si>
  <si>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</si>
  <si>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</si>
  <si>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</si>
  <si>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</si>
  <si>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</si>
  <si>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</si>
  <si>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</si>
  <si>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</si>
  <si>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</si>
  <si>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</si>
  <si>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</si>
  <si>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</si>
  <si>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</si>
  <si>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</si>
  <si>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</si>
  <si>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</si>
  <si>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</si>
  <si>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</si>
  <si>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</si>
  <si>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</si>
  <si>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</si>
  <si>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</si>
  <si>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</si>
  <si>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</si>
  <si>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</si>
  <si>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</si>
  <si>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</si>
  <si>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</si>
  <si>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</si>
  <si>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</si>
  <si>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</si>
  <si>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</si>
  <si>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</si>
  <si>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</si>
  <si>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</si>
  <si>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</si>
  <si>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</si>
  <si>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</si>
  <si>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</si>
  <si>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</si>
  <si>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</si>
  <si>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</si>
  <si>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</si>
  <si>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</si>
  <si>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</si>
  <si>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</si>
  <si>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</si>
  <si>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</si>
  <si>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</si>
  <si>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</si>
  <si>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</si>
  <si>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</si>
  <si>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</si>
  <si>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</si>
  <si>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</si>
  <si>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</si>
  <si>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</si>
  <si>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</si>
  <si>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</si>
  <si>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</si>
  <si>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</si>
  <si>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</si>
  <si>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</si>
  <si>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</si>
  <si>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</si>
  <si>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</si>
  <si>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</si>
  <si>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</si>
  <si>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</si>
  <si>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</si>
  <si>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</si>
  <si>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</si>
  <si>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</si>
  <si>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</si>
  <si>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</si>
  <si>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</si>
  <si>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</si>
  <si>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</si>
  <si>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</si>
  <si>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</si>
  <si>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</si>
  <si>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</si>
  <si>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</si>
  <si>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</si>
  <si>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</si>
  <si>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</si>
  <si>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</si>
  <si>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</si>
  <si>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</si>
  <si>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</si>
  <si>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</si>
  <si>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</si>
  <si>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</si>
  <si>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</si>
  <si>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</si>
  <si>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</si>
  <si>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</si>
  <si>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</si>
  <si>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</si>
  <si>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</si>
  <si>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</si>
  <si>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</si>
  <si>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</si>
  <si>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</si>
  <si>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</si>
  <si>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</si>
  <si>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</si>
  <si>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</si>
  <si>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</si>
  <si>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</si>
  <si>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</si>
  <si>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</si>
  <si>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</si>
  <si>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</si>
  <si>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</si>
  <si>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</si>
  <si>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</si>
  <si>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</si>
  <si>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</si>
  <si>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</si>
  <si>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</si>
  <si>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</si>
  <si>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</si>
  <si>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</si>
  <si>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</si>
  <si>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</si>
  <si>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</si>
  <si>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</si>
  <si>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</si>
  <si>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</si>
  <si>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</si>
  <si>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</si>
  <si>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</si>
  <si>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</si>
  <si>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</si>
  <si>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</si>
  <si>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</si>
  <si>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</si>
  <si>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</si>
  <si>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</si>
  <si>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</si>
  <si>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</si>
  <si>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</si>
  <si>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</si>
  <si>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</si>
  <si>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</si>
  <si>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</si>
  <si>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</si>
  <si>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</si>
  <si>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</si>
  <si>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</si>
  <si>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</si>
  <si>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</si>
  <si>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</si>
  <si>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</si>
  <si>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</si>
  <si>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</si>
  <si>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</si>
  <si>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</si>
  <si>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</si>
  <si>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</si>
  <si>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</si>
  <si>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</si>
  <si>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</si>
  <si>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</si>
  <si>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</si>
  <si>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</si>
  <si>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</si>
  <si>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</si>
  <si>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</si>
  <si>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</si>
  <si>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</si>
  <si>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</si>
  <si>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</si>
  <si>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</si>
  <si>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</si>
  <si>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</si>
  <si>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</si>
  <si>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</si>
  <si>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</si>
  <si>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</si>
  <si>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</si>
  <si>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</si>
  <si>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</si>
  <si>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</si>
  <si>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</si>
  <si>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</si>
  <si>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</si>
  <si>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</si>
  <si>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</si>
  <si>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</si>
  <si>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</si>
  <si>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</si>
  <si>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</si>
  <si>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</si>
  <si>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</si>
  <si>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</si>
  <si>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</si>
  <si>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</si>
  <si>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</si>
  <si>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</si>
  <si>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</si>
  <si>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</si>
  <si>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</si>
  <si>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</si>
  <si>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</si>
  <si>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</si>
  <si>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</si>
  <si>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</si>
  <si>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</si>
  <si>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</si>
  <si>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</si>
  <si>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</si>
  <si>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</si>
  <si>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</si>
  <si>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</si>
  <si>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</si>
  <si>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</si>
  <si>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</si>
  <si>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</si>
  <si>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</si>
  <si>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</si>
  <si>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</si>
  <si>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</si>
  <si>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</si>
  <si>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</si>
  <si>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</si>
  <si>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</si>
  <si>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</si>
  <si>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</si>
  <si>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</si>
  <si>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</si>
  <si>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</si>
  <si>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</si>
  <si>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</si>
  <si>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</si>
  <si>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</si>
  <si>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</si>
  <si>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</si>
  <si>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</si>
  <si>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</si>
  <si>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</si>
  <si>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</si>
  <si>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</si>
  <si>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</si>
  <si>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</si>
  <si>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</si>
  <si>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</si>
  <si>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</si>
  <si>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</si>
  <si>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</si>
  <si>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</si>
  <si>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</si>
  <si>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</si>
  <si>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</si>
  <si>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</si>
  <si>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</si>
  <si>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</si>
  <si>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</si>
  <si>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</si>
  <si>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</si>
  <si>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</si>
  <si>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</si>
  <si>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</si>
  <si>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</si>
  <si>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</si>
  <si>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</si>
  <si>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</si>
  <si>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</si>
  <si>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</si>
  <si>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</si>
  <si>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</si>
  <si>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</si>
  <si>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</si>
  <si>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</si>
  <si>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</si>
  <si>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</si>
  <si>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</si>
  <si>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</si>
  <si>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</si>
  <si>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</si>
  <si>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</si>
  <si>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</si>
  <si>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</si>
  <si>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</si>
  <si>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</si>
  <si>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</si>
  <si>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</si>
  <si>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</si>
  <si>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</si>
  <si>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</si>
  <si>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</si>
  <si>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</si>
  <si>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</si>
  <si>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</si>
  <si>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</si>
  <si>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</si>
  <si>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</si>
  <si>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</si>
  <si>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</si>
  <si>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</si>
  <si>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</si>
  <si>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</si>
  <si>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</si>
  <si>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</si>
  <si>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</si>
  <si>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</si>
  <si>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</si>
  <si>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</si>
  <si>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</si>
  <si>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</si>
  <si>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</si>
  <si>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</si>
  <si>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</si>
  <si>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</si>
  <si>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</si>
  <si>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</si>
  <si>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</si>
  <si>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</si>
  <si>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</si>
  <si>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</si>
  <si>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</si>
  <si>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</si>
  <si>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</si>
  <si>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</si>
  <si>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</si>
  <si>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</si>
  <si>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</si>
  <si>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</si>
  <si>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</si>
  <si>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</si>
  <si>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</si>
  <si>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</si>
  <si>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</si>
  <si>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</si>
  <si>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</si>
  <si>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</si>
  <si>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</si>
  <si>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</si>
  <si>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</si>
  <si>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</si>
  <si>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</si>
  <si>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</si>
  <si>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</si>
  <si>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</si>
  <si>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</si>
  <si>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</si>
  <si>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</si>
  <si>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</si>
  <si>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</si>
  <si>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</si>
  <si>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</si>
  <si>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</si>
  <si>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</si>
  <si>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</si>
  <si>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</si>
  <si>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</si>
  <si>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</si>
  <si>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</si>
  <si>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</si>
  <si>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</si>
  <si>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</si>
  <si>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</si>
  <si>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</si>
  <si>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</si>
  <si>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</si>
  <si>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</si>
  <si>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</si>
  <si>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</si>
  <si>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</si>
  <si>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</si>
  <si>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</si>
  <si>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</si>
  <si>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</si>
  <si>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</si>
  <si>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</si>
  <si>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</si>
  <si>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</si>
  <si>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</si>
  <si>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</si>
  <si>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</si>
  <si>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</si>
  <si>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</si>
  <si>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</si>
  <si>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</si>
  <si>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</si>
  <si>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</si>
  <si>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</si>
  <si>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</si>
  <si>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</si>
  <si>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</si>
  <si>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</si>
  <si>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</si>
  <si>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</si>
  <si>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</si>
  <si>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</si>
  <si>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</si>
  <si>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</si>
  <si>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</si>
  <si>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</si>
  <si>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</si>
  <si>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</si>
  <si>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</si>
  <si>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</si>
  <si>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</si>
  <si>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</si>
  <si>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</si>
  <si>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</si>
  <si>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</si>
  <si>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</si>
  <si>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</si>
  <si>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</si>
  <si>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</si>
  <si>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</si>
  <si>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</si>
  <si>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</si>
  <si>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</si>
  <si>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</si>
  <si>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</si>
  <si>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</si>
  <si>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</si>
  <si>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</si>
  <si>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</si>
  <si>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</si>
  <si>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</si>
  <si>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</si>
  <si>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</si>
  <si>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</si>
  <si>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</si>
  <si>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</si>
  <si>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</si>
  <si>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</si>
  <si>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</si>
  <si>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</si>
  <si>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</si>
  <si>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</si>
  <si>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</si>
  <si>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</si>
  <si>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</si>
  <si>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</si>
  <si>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</si>
  <si>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</si>
  <si>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</si>
  <si>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</si>
  <si>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</si>
  <si>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</si>
  <si>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</si>
  <si>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</si>
  <si>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</si>
  <si>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</si>
  <si>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</si>
  <si>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</si>
  <si>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</si>
  <si>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</si>
  <si>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</si>
  <si>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</si>
  <si>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</si>
  <si>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</si>
  <si>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</si>
  <si>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</si>
  <si>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</si>
  <si>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</si>
  <si>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</si>
  <si>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</si>
  <si>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</si>
  <si>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</si>
  <si>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</si>
  <si>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</si>
  <si>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</si>
  <si>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</si>
  <si>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</si>
  <si>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</si>
  <si>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</si>
  <si>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</si>
  <si>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</si>
  <si>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</si>
  <si>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</si>
  <si>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</si>
  <si>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</si>
  <si>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</si>
  <si>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</si>
  <si>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</si>
  <si>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</si>
  <si>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</si>
  <si>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</si>
  <si>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</si>
  <si>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</si>
  <si>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</si>
  <si>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</si>
  <si>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</si>
  <si>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</si>
  <si>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</si>
  <si>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</si>
  <si>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</si>
  <si>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</si>
  <si>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</si>
  <si>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</si>
  <si>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</si>
  <si>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</si>
  <si>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</si>
  <si>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</si>
  <si>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</si>
  <si>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</si>
  <si>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</si>
  <si>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</si>
  <si>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</si>
  <si>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</si>
  <si>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</si>
  <si>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</si>
  <si>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</si>
  <si>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</si>
  <si>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</si>
  <si>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</si>
  <si>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</si>
  <si>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</si>
  <si>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</si>
  <si>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</si>
  <si>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</si>
  <si>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</si>
  <si>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</si>
  <si>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</si>
  <si>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</si>
  <si>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</si>
  <si>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</si>
  <si>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</si>
  <si>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</si>
  <si>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</si>
  <si>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</si>
  <si>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</si>
  <si>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</si>
  <si>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</si>
  <si>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</si>
  <si>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</si>
  <si>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</si>
  <si>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</si>
  <si>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</si>
  <si>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</si>
  <si>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</si>
  <si>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</si>
  <si>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</si>
  <si>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</si>
  <si>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</si>
  <si>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</si>
  <si>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</si>
  <si>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</si>
  <si>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</si>
  <si>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</si>
  <si>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</si>
  <si>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</si>
  <si>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</si>
  <si>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</si>
  <si>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</si>
  <si>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</si>
  <si>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</si>
  <si>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</si>
  <si>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</si>
  <si>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</si>
  <si>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</si>
  <si>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</si>
  <si>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</si>
  <si>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</si>
  <si>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</si>
  <si>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</si>
  <si>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</si>
  <si>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</si>
  <si>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</si>
  <si>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</si>
  <si>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</si>
  <si>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</si>
  <si>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</si>
  <si>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</si>
  <si>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</si>
  <si>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</si>
  <si>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</si>
  <si>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</si>
  <si>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</si>
  <si>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</si>
  <si>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</si>
  <si>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</si>
  <si>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</si>
  <si>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</si>
  <si>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</si>
  <si>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</si>
  <si>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</si>
  <si>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</si>
  <si>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</si>
  <si>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</si>
  <si>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</si>
  <si>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</si>
  <si>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</si>
  <si>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</si>
  <si>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</si>
  <si>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</si>
  <si>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</si>
  <si>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</si>
  <si>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</si>
  <si>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</si>
  <si>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</si>
  <si>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</si>
  <si>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</si>
  <si>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</si>
  <si>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</si>
  <si>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</si>
  <si>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</si>
  <si>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</si>
  <si>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</si>
  <si>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</si>
  <si>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</si>
  <si>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</si>
  <si>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</si>
  <si>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</si>
  <si>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</si>
  <si>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</si>
  <si>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</si>
  <si>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</si>
  <si>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</si>
  <si>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</si>
  <si>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</si>
  <si>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</si>
  <si>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</si>
  <si>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</si>
  <si>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</si>
  <si>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</si>
  <si>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</si>
  <si>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</si>
  <si>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</si>
  <si>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</si>
  <si>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</si>
  <si>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</si>
  <si>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</si>
  <si>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</si>
  <si>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</si>
  <si>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</si>
  <si>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</si>
  <si>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</si>
  <si>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</si>
  <si>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</si>
  <si>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</si>
  <si>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</si>
  <si>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</si>
  <si>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</si>
  <si>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</si>
  <si>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</si>
  <si>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</si>
  <si>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</si>
  <si>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</si>
  <si>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</si>
  <si>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</si>
  <si>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</si>
  <si>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</si>
  <si>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</si>
  <si>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</si>
  <si>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</si>
  <si>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</si>
  <si>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</si>
  <si>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</si>
  <si>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</si>
  <si>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</si>
  <si>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</si>
  <si>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</si>
  <si>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</si>
  <si>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</si>
  <si>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</si>
  <si>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</si>
  <si>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</si>
  <si>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</si>
  <si>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</si>
  <si>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</si>
  <si>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</si>
  <si>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</si>
  <si>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</si>
  <si>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</si>
  <si>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</si>
  <si>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</si>
  <si>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</si>
  <si>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</si>
  <si>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</si>
  <si>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</si>
  <si>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</si>
  <si>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</si>
  <si>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</si>
  <si>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</si>
  <si>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</si>
  <si>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</si>
  <si>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</si>
  <si>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</si>
  <si>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</si>
  <si>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</si>
  <si>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</si>
  <si>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</si>
  <si>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</si>
  <si>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</si>
  <si>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</si>
  <si>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</si>
  <si>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</si>
  <si>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</si>
  <si>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</si>
  <si>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</si>
  <si>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</si>
  <si>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</si>
  <si>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</si>
  <si>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</si>
  <si>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</si>
  <si>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</si>
  <si>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</si>
  <si>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</si>
  <si>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</si>
  <si>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</si>
  <si>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</si>
  <si>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</si>
  <si>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</si>
  <si>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</si>
  <si>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</si>
  <si>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</si>
  <si>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</si>
  <si>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</si>
  <si>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</si>
  <si>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</si>
  <si>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</si>
  <si>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</si>
  <si>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</si>
  <si>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</si>
  <si>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</si>
  <si>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</si>
  <si>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</si>
  <si>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</si>
  <si>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</si>
  <si>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</si>
  <si>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</si>
  <si>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</si>
  <si>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</si>
  <si>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</si>
  <si>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</si>
  <si>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</si>
  <si>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</si>
  <si>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</si>
  <si>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</si>
  <si>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</si>
  <si>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</si>
  <si>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</si>
  <si>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</si>
  <si>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</si>
  <si>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</si>
  <si>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</si>
  <si>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</si>
  <si>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</si>
  <si>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</si>
  <si>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</si>
  <si>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</si>
  <si>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</si>
  <si>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</si>
  <si>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</si>
  <si>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</si>
  <si>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</si>
  <si>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</si>
  <si>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</si>
  <si>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</si>
  <si>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</si>
  <si>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</si>
  <si>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</si>
  <si>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</si>
  <si>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</si>
  <si>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</si>
  <si>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</si>
  <si>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</si>
  <si>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</si>
  <si>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</si>
  <si>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</si>
  <si>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</si>
  <si>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</si>
  <si>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</si>
  <si>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</si>
  <si>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</si>
  <si>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</si>
  <si>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</si>
  <si>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</si>
  <si>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</si>
  <si>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</si>
  <si>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</si>
  <si>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</si>
  <si>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</si>
  <si>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</si>
  <si>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</si>
  <si>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</si>
  <si>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</si>
  <si>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</si>
  <si>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</si>
  <si>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</si>
  <si>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</si>
  <si>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</si>
  <si>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</si>
  <si>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</si>
  <si>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</si>
  <si>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</si>
  <si>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</si>
  <si>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</si>
  <si>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</si>
  <si>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</si>
  <si>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</si>
  <si>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</si>
  <si>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</si>
  <si>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</si>
  <si>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</si>
  <si>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</si>
  <si>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</si>
  <si>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</si>
  <si>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</si>
  <si>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</si>
  <si>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</si>
  <si>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</si>
  <si>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</si>
  <si>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</si>
  <si>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</si>
  <si>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</si>
  <si>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</si>
  <si>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</si>
  <si>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</si>
  <si>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</si>
  <si>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</si>
  <si>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</si>
  <si>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</si>
  <si>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</si>
  <si>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</si>
  <si>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</si>
  <si>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</si>
  <si>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</si>
  <si>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</si>
  <si>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</si>
  <si>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</si>
  <si>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</si>
  <si>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</si>
  <si>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</si>
  <si>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</si>
  <si>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</si>
  <si>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</si>
  <si>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</si>
  <si>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</si>
  <si>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</si>
  <si>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</si>
  <si>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</si>
  <si>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</si>
  <si>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</si>
  <si>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</si>
  <si>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</si>
  <si>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</si>
  <si>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</si>
  <si>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</si>
  <si>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</si>
  <si>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</si>
  <si>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</si>
  <si>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</si>
  <si>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</si>
  <si>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</si>
  <si>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</si>
  <si>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</si>
  <si>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</si>
  <si>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</si>
  <si>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</si>
  <si>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</si>
  <si>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</si>
  <si>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</si>
  <si>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</si>
  <si>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</si>
  <si>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</si>
  <si>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</si>
  <si>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</si>
  <si>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</si>
  <si>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</si>
  <si>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</si>
  <si>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</si>
  <si>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</si>
  <si>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</si>
  <si>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</si>
  <si>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</si>
  <si>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</si>
  <si>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</si>
  <si>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</si>
  <si>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</si>
  <si>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</si>
  <si>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</si>
  <si>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</si>
  <si>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</si>
  <si>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</si>
  <si>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</si>
  <si>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</si>
  <si>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</si>
  <si>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</si>
  <si>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</si>
  <si>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</si>
  <si>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</si>
  <si>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</si>
  <si>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</si>
  <si>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</si>
  <si>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</si>
  <si>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</si>
  <si>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</si>
  <si>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</si>
  <si>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</si>
  <si>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</si>
  <si>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</si>
  <si>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</si>
  <si>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</si>
  <si>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</si>
  <si>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</si>
  <si>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</si>
  <si>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</si>
  <si>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</si>
  <si>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</si>
  <si>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</si>
  <si>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</si>
  <si>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</si>
  <si>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</si>
  <si>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</si>
  <si>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</si>
  <si>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</si>
  <si>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</si>
  <si>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</si>
  <si>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</si>
  <si>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</si>
  <si>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</si>
  <si>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</si>
  <si>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</si>
  <si>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</si>
  <si>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</si>
  <si>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</si>
  <si>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</si>
  <si>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</si>
  <si>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</si>
  <si>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</si>
  <si>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</si>
  <si>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</si>
  <si>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</si>
  <si>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</si>
  <si>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</si>
  <si>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</si>
  <si>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</si>
  <si>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</si>
  <si>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</si>
  <si>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</si>
  <si>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</si>
  <si>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</si>
  <si>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</si>
  <si>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</si>
  <si>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</si>
  <si>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</si>
  <si>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</si>
  <si>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</si>
  <si>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</si>
  <si>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</si>
  <si>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</si>
  <si>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</si>
  <si>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</si>
  <si>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</si>
  <si>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</si>
  <si>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</si>
  <si>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</si>
  <si>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</si>
  <si>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</si>
  <si>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</si>
  <si>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</si>
  <si>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</si>
  <si>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</si>
  <si>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</si>
  <si>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</si>
  <si>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</si>
  <si>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</si>
  <si>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</si>
  <si>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</si>
  <si>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</si>
  <si>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</si>
  <si>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</si>
  <si>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</si>
  <si>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</si>
  <si>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</si>
  <si>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</si>
  <si>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</si>
  <si>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</si>
  <si>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</si>
  <si>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</si>
  <si>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</si>
  <si>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</si>
  <si>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</si>
  <si>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</si>
  <si>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</si>
  <si>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</si>
  <si>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</si>
  <si>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</si>
  <si>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</si>
  <si>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</si>
  <si>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</si>
  <si>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</si>
  <si>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</si>
  <si>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</si>
  <si>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</si>
  <si>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</si>
  <si>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</si>
  <si>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</si>
  <si>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</si>
  <si>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</si>
  <si>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</si>
  <si>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</si>
  <si>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</si>
  <si>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</si>
  <si>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</si>
  <si>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</si>
  <si>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</si>
  <si>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</si>
  <si>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</si>
  <si>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</si>
  <si>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</si>
  <si>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</si>
  <si>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</si>
  <si>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</si>
  <si>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</si>
  <si>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</si>
  <si>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</si>
  <si>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</si>
  <si>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</si>
  <si>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</si>
  <si>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</si>
  <si>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</si>
  <si>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</si>
  <si>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</si>
  <si>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</si>
  <si>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</si>
  <si>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</si>
  <si>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</si>
  <si>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</si>
  <si>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</si>
  <si>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</si>
  <si>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</si>
  <si>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</si>
  <si>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</si>
  <si>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</si>
  <si>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</si>
  <si>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</si>
  <si>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</si>
  <si>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</si>
  <si>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</si>
  <si>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</si>
  <si>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</si>
  <si>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</si>
  <si>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</si>
  <si>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</si>
  <si>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</si>
  <si>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</si>
  <si>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</si>
  <si>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</si>
  <si>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</si>
  <si>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</si>
  <si>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</si>
  <si>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</si>
  <si>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</si>
  <si>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</si>
  <si>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</si>
  <si>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</si>
  <si>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</si>
  <si>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</si>
  <si>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</si>
  <si>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</si>
  <si>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</si>
  <si>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</si>
  <si>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</si>
  <si>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</si>
  <si>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</si>
  <si>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</si>
  <si>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</si>
  <si>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</si>
  <si>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</si>
  <si>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</si>
  <si>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</si>
  <si>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</si>
  <si>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</si>
  <si>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</si>
  <si>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</si>
  <si>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</si>
  <si>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</si>
  <si>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</si>
  <si>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</si>
  <si>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</si>
  <si>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</si>
  <si>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</si>
  <si>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</si>
  <si>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</si>
  <si>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</si>
  <si>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</si>
  <si>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</si>
  <si>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</si>
  <si>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</si>
  <si>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</si>
  <si>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</si>
  <si>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</si>
  <si>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</si>
  <si>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</si>
  <si>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</si>
  <si>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</si>
  <si>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</si>
  <si>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</si>
  <si>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</si>
  <si>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</si>
  <si>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</si>
  <si>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</si>
  <si>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</si>
  <si>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</si>
  <si>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</si>
  <si>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</si>
  <si>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</si>
  <si>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</si>
  <si>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</si>
  <si>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</si>
  <si>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</si>
  <si>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</si>
  <si>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</si>
  <si>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</si>
  <si>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</si>
  <si>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</si>
  <si>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</si>
  <si>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</si>
  <si>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</si>
  <si>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</si>
  <si>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</si>
  <si>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</si>
  <si>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</si>
  <si>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</si>
  <si>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</si>
  <si>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</si>
  <si>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</si>
  <si>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</si>
  <si>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</si>
  <si>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</si>
  <si>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</si>
  <si>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</si>
  <si>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</si>
  <si>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</si>
  <si>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</si>
  <si>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</si>
  <si>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</si>
  <si>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</si>
  <si>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</si>
  <si>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</si>
  <si>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</si>
  <si>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</si>
  <si>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</si>
  <si>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</si>
  <si>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</si>
  <si>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</si>
  <si>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</si>
  <si>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</si>
  <si>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</si>
  <si>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</si>
  <si>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</si>
  <si>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</si>
  <si>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</si>
  <si>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</si>
  <si>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</si>
  <si>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</si>
  <si>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</si>
  <si>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</si>
  <si>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</si>
  <si>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</si>
  <si>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</si>
  <si>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</si>
  <si>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</si>
  <si>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</si>
  <si>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</si>
  <si>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</si>
  <si>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</si>
  <si>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</si>
  <si>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</si>
  <si>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</si>
  <si>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</si>
  <si>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</si>
  <si>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</si>
  <si>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</si>
  <si>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</si>
  <si>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</si>
  <si>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</si>
  <si>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</si>
  <si>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</si>
  <si>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</si>
  <si>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</si>
  <si>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</si>
  <si>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</si>
  <si>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</si>
  <si>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</si>
  <si>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</si>
  <si>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</si>
  <si>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</si>
  <si>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</si>
  <si>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</si>
  <si>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</si>
  <si>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</si>
  <si>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</si>
  <si>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</si>
  <si>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</si>
  <si>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</si>
  <si>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</si>
  <si>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</si>
  <si>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</si>
  <si>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</si>
  <si>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</si>
  <si>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</si>
  <si>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</si>
  <si>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</si>
  <si>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</si>
  <si>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</si>
  <si>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</si>
  <si>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</si>
  <si>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</si>
  <si>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</si>
  <si>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</si>
  <si>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</si>
  <si>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</si>
  <si>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</si>
  <si>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</si>
  <si>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</si>
  <si>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</si>
  <si>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</si>
  <si>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</si>
  <si>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</si>
  <si>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</si>
  <si>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</si>
  <si>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</si>
  <si>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</si>
  <si>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</si>
  <si>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</si>
  <si>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</si>
  <si>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</si>
  <si>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</si>
  <si>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</si>
  <si>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</si>
  <si>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</si>
  <si>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</si>
  <si>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</si>
  <si>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</si>
  <si>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</si>
  <si>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</si>
  <si>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</si>
  <si>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</si>
  <si>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</si>
  <si>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</si>
  <si>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</si>
  <si>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</si>
  <si>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</si>
  <si>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</si>
  <si>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</si>
  <si>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</si>
  <si>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</si>
  <si>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</si>
  <si>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</si>
  <si>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</si>
  <si>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</si>
  <si>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</si>
  <si>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</si>
  <si>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</si>
  <si>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</si>
  <si>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</si>
  <si>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</si>
  <si>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</si>
  <si>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</si>
  <si>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</si>
  <si>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</si>
  <si>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</si>
  <si>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</si>
  <si>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</si>
  <si>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</si>
  <si>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</si>
  <si>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</si>
  <si>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</si>
  <si>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</si>
  <si>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</si>
  <si>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</si>
  <si>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</si>
  <si>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</si>
  <si>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</si>
  <si>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</si>
  <si>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</si>
  <si>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</si>
  <si>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</si>
  <si>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</si>
  <si>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</si>
  <si>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</si>
  <si>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</si>
  <si>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</si>
  <si>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</si>
  <si>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</si>
  <si>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</si>
  <si>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</si>
  <si>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</si>
  <si>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</si>
  <si>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</si>
  <si>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</si>
  <si>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</si>
  <si>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</si>
  <si>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</si>
  <si>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</si>
  <si>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</si>
  <si>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</si>
  <si>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</si>
  <si>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</si>
  <si>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</si>
  <si>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</si>
  <si>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</si>
  <si>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</si>
  <si>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</si>
  <si>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</si>
  <si>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</si>
  <si>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</si>
  <si>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</si>
  <si>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</si>
  <si>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</si>
  <si>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</si>
  <si>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</si>
  <si>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</si>
  <si>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</si>
  <si>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</si>
  <si>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</si>
  <si>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</si>
  <si>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</si>
  <si>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</si>
  <si>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</si>
  <si>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</si>
  <si>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</si>
  <si>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</si>
  <si>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</si>
  <si>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</si>
  <si>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</si>
  <si>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</si>
  <si>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</si>
  <si>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</si>
  <si>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</si>
  <si>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</si>
  <si>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</si>
  <si>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</si>
  <si>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</si>
  <si>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</si>
  <si>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</si>
  <si>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</si>
  <si>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</si>
  <si>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</si>
  <si>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</si>
  <si>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</si>
  <si>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</si>
  <si>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</si>
  <si>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</si>
  <si>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</si>
  <si>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</si>
  <si>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</si>
  <si>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</si>
  <si>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</si>
  <si>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</si>
  <si>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</si>
  <si>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</si>
  <si>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</si>
  <si>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</si>
  <si>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</si>
  <si>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</si>
  <si>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</si>
  <si>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</si>
  <si>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</si>
  <si>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</si>
  <si>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</si>
  <si>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</si>
  <si>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</si>
  <si>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</si>
  <si>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</si>
  <si>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</si>
  <si>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</si>
  <si>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</si>
  <si>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</si>
  <si>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</si>
  <si>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</si>
  <si>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</si>
  <si>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</si>
  <si>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</si>
  <si>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</si>
  <si>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</si>
  <si>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</si>
  <si>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</si>
  <si>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</si>
  <si>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</si>
  <si>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</si>
  <si>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</si>
  <si>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</si>
  <si>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</si>
  <si>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</si>
  <si>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</si>
  <si>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</si>
  <si>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</si>
  <si>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</si>
  <si>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</si>
  <si>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</si>
  <si>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</si>
  <si>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</si>
  <si>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</si>
  <si>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</si>
  <si>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</si>
  <si>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</si>
  <si>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</si>
  <si>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</si>
  <si>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</si>
  <si>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</si>
  <si>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</si>
  <si>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</si>
  <si>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</si>
  <si>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</si>
  <si>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</si>
  <si>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</si>
  <si>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</si>
  <si>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</si>
  <si>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</si>
  <si>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</si>
  <si>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</si>
  <si>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</si>
  <si>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</si>
  <si>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</si>
  <si>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</si>
  <si>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</si>
  <si>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</si>
  <si>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</si>
  <si>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</si>
  <si>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</si>
  <si>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</si>
  <si>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</si>
  <si>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</si>
  <si>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</si>
  <si>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</si>
  <si>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</si>
  <si>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</si>
  <si>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</si>
  <si>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</si>
  <si>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</si>
  <si>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</si>
  <si>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</si>
  <si>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</si>
  <si>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</si>
  <si>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</si>
  <si>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</si>
  <si>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</si>
  <si>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</si>
  <si>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</si>
  <si>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</si>
  <si>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</si>
  <si>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</si>
  <si>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</si>
  <si>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</si>
  <si>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</si>
  <si>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</si>
  <si>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</si>
  <si>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</si>
  <si>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</si>
  <si>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</si>
  <si>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</si>
  <si>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</si>
  <si>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</si>
  <si>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</si>
  <si>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</si>
  <si>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</si>
  <si>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</si>
  <si>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</si>
  <si>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</si>
  <si>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</si>
  <si>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</si>
  <si>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</si>
  <si>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</si>
  <si>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</si>
  <si>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</si>
  <si>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</si>
  <si>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</si>
  <si>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</si>
  <si>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</si>
  <si>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</si>
  <si>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</si>
  <si>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</si>
  <si>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</si>
  <si>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</si>
  <si>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</si>
  <si>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</si>
  <si>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</si>
  <si>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</si>
  <si>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</si>
  <si>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</si>
  <si>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</si>
  <si>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</si>
  <si>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</si>
  <si>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</si>
  <si>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</si>
  <si>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</si>
  <si>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</si>
  <si>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</si>
  <si>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</si>
  <si>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</si>
  <si>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</si>
  <si>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</si>
  <si>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</si>
  <si>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</si>
  <si>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</si>
  <si>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</si>
  <si>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</si>
  <si>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</si>
  <si>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</si>
  <si>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</si>
  <si>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</si>
  <si>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</si>
  <si>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</si>
  <si>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</si>
  <si>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</si>
  <si>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</si>
  <si>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</si>
  <si>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</si>
  <si>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</si>
  <si>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</si>
  <si>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</si>
  <si>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</si>
  <si>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</si>
  <si>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</si>
  <si>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</si>
  <si>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</si>
  <si>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</si>
  <si>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</si>
  <si>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</si>
  <si>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</si>
  <si>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</si>
  <si>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</si>
  <si>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</si>
  <si>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</si>
  <si>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</si>
  <si>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</si>
  <si>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</si>
  <si>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</si>
  <si>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</si>
  <si>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</si>
  <si>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</si>
  <si>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</si>
  <si>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</si>
  <si>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</si>
  <si>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</si>
  <si>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</si>
  <si>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</si>
  <si>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</si>
  <si>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</si>
  <si>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</si>
  <si>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</si>
  <si>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</si>
  <si>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</si>
  <si>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</si>
  <si>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</si>
  <si>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</si>
  <si>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</si>
  <si>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</si>
  <si>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</si>
  <si>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</si>
  <si>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</si>
  <si>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</si>
  <si>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</si>
  <si>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</si>
  <si>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</si>
  <si>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</si>
  <si>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</si>
  <si>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</si>
  <si>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</si>
  <si>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</si>
  <si>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</si>
  <si>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</si>
  <si>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</si>
  <si>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</si>
  <si>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</si>
  <si>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</si>
  <si>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</si>
  <si>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</si>
  <si>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</si>
  <si>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</si>
  <si>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</si>
  <si>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</si>
  <si>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</si>
  <si>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</si>
  <si>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</si>
  <si>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</si>
  <si>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</si>
  <si>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</si>
  <si>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</si>
  <si>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</si>
  <si>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</si>
  <si>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</si>
  <si>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</si>
  <si>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</si>
  <si>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</si>
  <si>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</si>
  <si>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</si>
  <si>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</si>
  <si>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</si>
  <si>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</si>
  <si>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</si>
  <si>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</si>
  <si>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</si>
  <si>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</si>
  <si>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</si>
  <si>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</si>
  <si>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</si>
  <si>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</si>
  <si>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</si>
  <si>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</si>
  <si>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</si>
  <si>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</si>
  <si>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</si>
  <si>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</si>
  <si>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</si>
  <si>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</si>
  <si>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</si>
  <si>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</si>
  <si>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</si>
  <si>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</si>
  <si>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</si>
  <si>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</si>
  <si>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</si>
  <si>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</si>
  <si>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</si>
  <si>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</si>
  <si>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</si>
  <si>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</si>
  <si>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</si>
  <si>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</si>
  <si>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</si>
  <si>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</si>
  <si>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</si>
  <si>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</si>
  <si>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</si>
  <si>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</si>
  <si>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</si>
  <si>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</si>
  <si>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</si>
  <si>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</si>
  <si>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</si>
  <si>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</si>
  <si>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</si>
  <si>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</si>
  <si>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</si>
  <si>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</si>
  <si>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</si>
  <si>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</si>
  <si>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</si>
  <si>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</si>
  <si>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</si>
  <si>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</si>
  <si>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</si>
  <si>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</si>
  <si>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</si>
  <si>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</si>
  <si>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</si>
  <si>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</si>
  <si>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</si>
  <si>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</si>
  <si>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</si>
  <si>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</si>
  <si>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</si>
  <si>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</si>
  <si>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</si>
  <si>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</si>
  <si>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</si>
  <si>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</si>
  <si>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</si>
  <si>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</si>
  <si>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</si>
  <si>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</si>
  <si>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</si>
  <si>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</si>
  <si>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</si>
  <si>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</si>
  <si>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</si>
  <si>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</si>
  <si>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</si>
  <si>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</si>
  <si>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</si>
  <si>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</si>
  <si>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</si>
  <si>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</si>
  <si>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</si>
  <si>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</si>
  <si>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</si>
  <si>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</si>
  <si>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</si>
  <si>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</si>
  <si>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</si>
  <si>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</si>
  <si>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</si>
  <si>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</si>
  <si>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</si>
  <si>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</si>
  <si>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</si>
  <si>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</si>
  <si>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</si>
  <si>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</si>
  <si>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</si>
  <si>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</si>
  <si>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</si>
  <si>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</si>
  <si>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</si>
  <si>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</si>
  <si>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</si>
  <si>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</si>
  <si>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</si>
  <si>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</si>
  <si>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</si>
  <si>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</si>
  <si>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</si>
  <si>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</si>
  <si>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</si>
  <si>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</si>
  <si>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</si>
  <si>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</si>
  <si>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</si>
  <si>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</si>
  <si>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</si>
  <si>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</si>
  <si>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</si>
  <si>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</si>
  <si>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</si>
  <si>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</si>
  <si>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</si>
  <si>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</si>
  <si>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</si>
  <si>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</si>
  <si>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</si>
  <si>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</si>
  <si>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</si>
  <si>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</si>
  <si>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</si>
  <si>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</si>
  <si>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</si>
  <si>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</si>
  <si>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</si>
  <si>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</si>
  <si>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</si>
  <si>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</si>
  <si>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</si>
  <si>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</si>
  <si>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</si>
  <si>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</si>
  <si>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</si>
  <si>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</si>
  <si>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</si>
  <si>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</si>
  <si>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</si>
  <si>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</si>
  <si>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</si>
  <si>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</si>
  <si>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</si>
  <si>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</si>
  <si>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</si>
  <si>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</si>
  <si>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</si>
  <si>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</si>
  <si>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</si>
  <si>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</si>
  <si>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</si>
  <si>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</si>
  <si>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</si>
  <si>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</si>
  <si>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</si>
  <si>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</si>
  <si>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</si>
  <si>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</si>
  <si>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</si>
  <si>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</si>
  <si>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</si>
  <si>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</si>
  <si>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</si>
  <si>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</si>
  <si>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</si>
  <si>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</si>
  <si>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</si>
  <si>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</si>
  <si>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</si>
  <si>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</si>
  <si>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</si>
  <si>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</si>
  <si>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</si>
  <si>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</si>
  <si>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</si>
  <si>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</si>
  <si>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</si>
  <si>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</si>
  <si>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</si>
  <si>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</si>
  <si>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</si>
  <si>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</si>
  <si>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</si>
  <si>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</si>
  <si>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</si>
  <si>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</si>
  <si>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</si>
  <si>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</si>
  <si>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</si>
  <si>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</si>
  <si>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</si>
  <si>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</si>
  <si>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</si>
  <si>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</si>
  <si>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</si>
  <si>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</si>
  <si>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</si>
  <si>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</si>
  <si>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</si>
  <si>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</si>
  <si>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</si>
  <si>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</si>
  <si>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</si>
  <si>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</si>
  <si>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</si>
  <si>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</si>
  <si>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</si>
  <si>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</si>
  <si>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</si>
  <si>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</si>
  <si>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</si>
  <si>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</si>
  <si>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</si>
  <si>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</si>
  <si>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</si>
  <si>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</si>
  <si>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</si>
  <si>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</si>
  <si>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</si>
  <si>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</si>
  <si>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</si>
  <si>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</si>
  <si>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</si>
  <si>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</si>
  <si>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</si>
  <si>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</si>
  <si>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</si>
  <si>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</si>
  <si>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</si>
  <si>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</si>
  <si>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</si>
  <si>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</si>
  <si>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</si>
  <si>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</si>
  <si>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</si>
  <si>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</si>
  <si>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</si>
  <si>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</si>
  <si>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</si>
  <si>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</si>
  <si>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</si>
  <si>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</si>
  <si>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</si>
  <si>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</si>
  <si>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</si>
  <si>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</si>
  <si>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</si>
  <si>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</si>
  <si>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</si>
  <si>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</si>
  <si>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</si>
  <si>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</si>
  <si>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</si>
  <si>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</si>
  <si>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</si>
  <si>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</si>
  <si>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</si>
  <si>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</si>
  <si>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</si>
  <si>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</si>
  <si>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</si>
  <si>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</si>
  <si>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</si>
  <si>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</si>
  <si>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</si>
  <si>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</si>
  <si>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</si>
  <si>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</si>
  <si>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</si>
  <si>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</si>
  <si>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</si>
  <si>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</si>
  <si>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</si>
  <si>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</si>
  <si>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</si>
  <si>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</si>
  <si>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</si>
  <si>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</si>
  <si>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</si>
  <si>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</si>
  <si>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</si>
  <si>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</si>
  <si>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</si>
  <si>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</si>
  <si>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</si>
  <si>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</si>
  <si>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</si>
  <si>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</si>
  <si>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</si>
  <si>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</si>
  <si>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</si>
  <si>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</si>
  <si>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</si>
  <si>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</si>
  <si>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</si>
  <si>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</si>
  <si>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</si>
  <si>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</si>
  <si>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</si>
  <si>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</si>
  <si>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</si>
  <si>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</si>
  <si>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</si>
  <si>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</si>
  <si>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</si>
  <si>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</si>
  <si>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</si>
  <si>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</si>
  <si>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</si>
  <si>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</si>
  <si>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</si>
  <si>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</si>
  <si>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</si>
  <si>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</si>
  <si>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</si>
  <si>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</si>
  <si>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</si>
  <si>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</si>
  <si>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</si>
  <si>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</si>
  <si>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</si>
  <si>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</si>
  <si>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</si>
  <si>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</si>
  <si>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</si>
  <si>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</si>
  <si>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</si>
  <si>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</si>
  <si>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</si>
  <si>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</si>
  <si>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</si>
  <si>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</si>
  <si>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</si>
  <si>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</si>
  <si>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</si>
  <si>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</si>
  <si>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</si>
  <si>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</si>
  <si>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</si>
  <si>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</si>
  <si>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</si>
  <si>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</si>
  <si>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</si>
  <si>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</si>
  <si>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</si>
  <si>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</si>
  <si>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</si>
  <si>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</si>
  <si>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</si>
  <si>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</si>
  <si>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</si>
  <si>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</si>
  <si>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</si>
  <si>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</si>
  <si>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</si>
  <si>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</si>
  <si>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</si>
  <si>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</si>
  <si>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</si>
  <si>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</si>
  <si>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</si>
  <si>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</si>
  <si>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</si>
  <si>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</si>
  <si>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</si>
  <si>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</si>
  <si>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</si>
  <si>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</si>
  <si>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</si>
  <si>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</si>
  <si>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</si>
  <si>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</si>
  <si>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</si>
  <si>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</si>
  <si>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</si>
  <si>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</si>
  <si>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</si>
  <si>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</si>
  <si>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</si>
  <si>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</si>
  <si>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</si>
  <si>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</si>
  <si>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</si>
  <si>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</si>
  <si>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</si>
  <si>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</si>
  <si>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</si>
  <si>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</si>
  <si>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</si>
  <si>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</si>
  <si>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</si>
  <si>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</si>
  <si>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</si>
  <si>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</si>
  <si>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</si>
  <si>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</si>
  <si>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</si>
  <si>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</si>
  <si>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</si>
  <si>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</si>
  <si>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</si>
  <si>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</si>
  <si>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</si>
  <si>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</si>
  <si>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</si>
  <si>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</si>
  <si>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</si>
  <si>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</si>
  <si>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</si>
  <si>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</si>
  <si>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</si>
  <si>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</si>
  <si>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</si>
  <si>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</si>
  <si>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</si>
  <si>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</si>
  <si>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</si>
  <si>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</si>
  <si>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</si>
  <si>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</si>
  <si>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</si>
  <si>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</si>
  <si>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</si>
  <si>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</si>
  <si>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</si>
  <si>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</si>
  <si>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</si>
  <si>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</si>
  <si>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</si>
  <si>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</si>
  <si>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</si>
  <si>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</si>
  <si>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</si>
  <si>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</si>
  <si>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</si>
  <si>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</si>
  <si>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</si>
  <si>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</si>
  <si>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</si>
  <si>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</si>
  <si>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</si>
  <si>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</si>
  <si>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</si>
  <si>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</si>
  <si>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</si>
  <si>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</si>
  <si>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</si>
  <si>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</si>
  <si>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</si>
  <si>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</si>
  <si>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</si>
  <si>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</si>
  <si>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</si>
  <si>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</si>
  <si>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</si>
  <si>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</si>
  <si>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</si>
  <si>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</si>
  <si>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</si>
  <si>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</si>
  <si>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</si>
  <si>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</si>
  <si>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</si>
  <si>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</si>
  <si>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</si>
  <si>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</si>
  <si>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</si>
  <si>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</si>
  <si>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</si>
  <si>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</si>
  <si>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</si>
  <si>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</si>
  <si>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</si>
  <si>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</si>
  <si>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</si>
  <si>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</si>
  <si>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</si>
  <si>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</si>
  <si>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</si>
  <si>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</si>
  <si>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</si>
  <si>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</si>
  <si>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</si>
  <si>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</si>
  <si>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</si>
  <si>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</si>
  <si>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</si>
  <si>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</si>
  <si>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</si>
  <si>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</si>
  <si>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</si>
  <si>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</si>
  <si>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</si>
  <si>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</si>
  <si>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</si>
  <si>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</si>
  <si>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</si>
  <si>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</si>
  <si>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</si>
  <si>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</si>
  <si>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</si>
  <si>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</si>
  <si>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</si>
  <si>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</si>
  <si>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</si>
  <si>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</si>
  <si>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</si>
  <si>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</si>
  <si>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</si>
  <si>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</si>
  <si>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</si>
  <si>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</si>
  <si>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</si>
  <si>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</si>
  <si>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</si>
  <si>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</si>
  <si>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</si>
  <si>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</si>
  <si>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</si>
  <si>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</si>
  <si>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</si>
  <si>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</si>
  <si>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</si>
  <si>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</si>
  <si>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</si>
  <si>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</si>
  <si>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</si>
  <si>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</si>
  <si>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</si>
  <si>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</si>
  <si>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</si>
  <si>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</si>
  <si>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</si>
  <si>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</si>
  <si>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</si>
  <si>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</si>
  <si>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</si>
  <si>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</si>
  <si>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</si>
  <si>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</si>
  <si>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</si>
  <si>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</si>
  <si>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</si>
  <si>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</si>
  <si>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</si>
  <si>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</si>
  <si>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</si>
  <si>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</si>
  <si>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</si>
  <si>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</si>
  <si>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</si>
  <si>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</si>
  <si>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</si>
  <si>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</si>
  <si>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</si>
  <si>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</si>
  <si>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</si>
  <si>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</si>
  <si>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</si>
  <si>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</si>
  <si>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</si>
  <si>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</si>
  <si>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</si>
  <si>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</si>
  <si>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</si>
  <si>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</si>
  <si>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</si>
  <si>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</si>
  <si>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</si>
  <si>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</si>
  <si>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</si>
  <si>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</si>
  <si>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</si>
  <si>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</si>
  <si>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</si>
  <si>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</si>
  <si>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พื้นที่ที่ได้รับความเสียหายจากอุทกภัย</t>
  </si>
  <si>
    <t>ไร่</t>
  </si>
  <si>
    <t>อุทกภัย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พื้นที่ที่ได้รับความเสียหายจากอุทกภัย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t>
  </si>
  <si>
    <t>มหาดไทย</t>
  </si>
  <si>
    <t>ป้องกันและบรรเทาสาธารณภัย</t>
  </si>
  <si>
    <t>สำนักงานป้องกันและบรรเทาสาธารณภัยจังหวัดเพชรบูรณ์</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</si>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</sst>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165" fontId="23" fillId="0" borderId="0" xfId="1" applyNumberFormat="1" applyFont="1"/>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6349" sqref="M6349:M647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พื้นที่ที่ได้รับความเสียหายจากอุทกภัย</v>
      </c>
    </row>
    <row r="2" spans="1:16">
      <c r="A2" s="79" t="s">
        <v>15475</v>
      </c>
      <c r="B2" s="131" t="str">
        <f>METADATA!G97</f>
        <v>ป้องกันและบรรเทาสาธารณภัย</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3"/>
      <c r="H6349" s="133"/>
      <c r="I6349" s="133"/>
      <c r="J6349" s="133"/>
      <c r="K6349" s="133"/>
      <c r="L6349" s="133"/>
      <c r="M6349" s="196">
        <f>SUBTOTAL(9,M6350:M6477)</f>
        <v>22050</v>
      </c>
      <c r="N6349" s="93"/>
      <c r="O6349" s="93"/>
      <c r="P6349" s="93"/>
    </row>
    <row r="6350" spans="1:16">
      <c r="A6350" s="87" t="s">
        <v>11691</v>
      </c>
      <c r="B6350" s="88" t="s">
        <v>11690</v>
      </c>
      <c r="C6350" s="89" t="s">
        <v>11692</v>
      </c>
      <c r="D6350" s="90"/>
      <c r="E6350" s="91"/>
      <c r="F6350" s="91"/>
      <c r="G6350" s="91"/>
      <c r="H6350" s="91"/>
      <c r="I6350" s="91"/>
      <c r="J6350" s="91"/>
      <c r="K6350" s="91"/>
      <c r="L6350" s="91"/>
      <c r="M6350" s="197"/>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197" t="s">
        <v>15488</v>
      </c>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197" t="s">
        <v>15488</v>
      </c>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197" t="s">
        <v>15488</v>
      </c>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197" t="s">
        <v>15488</v>
      </c>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197" t="s">
        <v>15488</v>
      </c>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197" t="s">
        <v>15488</v>
      </c>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197" t="s">
        <v>15488</v>
      </c>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197" t="s">
        <v>15488</v>
      </c>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197" t="s">
        <v>15488</v>
      </c>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197" t="s">
        <v>15488</v>
      </c>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197" t="s">
        <v>15488</v>
      </c>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197" t="s">
        <v>15488</v>
      </c>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197" t="s">
        <v>15488</v>
      </c>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197" t="s">
        <v>15488</v>
      </c>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197" t="s">
        <v>15488</v>
      </c>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197" t="s">
        <v>15488</v>
      </c>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197" t="s">
        <v>15488</v>
      </c>
      <c r="N6367" s="91"/>
      <c r="O6367" s="91"/>
      <c r="P6367" s="91"/>
    </row>
    <row r="6368" spans="1:16">
      <c r="A6368" s="87" t="s">
        <v>11721</v>
      </c>
      <c r="B6368" s="88" t="s">
        <v>11690</v>
      </c>
      <c r="C6368" s="89" t="s">
        <v>11722</v>
      </c>
      <c r="D6368" s="90"/>
      <c r="E6368" s="91"/>
      <c r="F6368" s="91"/>
      <c r="G6368" s="91"/>
      <c r="H6368" s="91"/>
      <c r="I6368" s="91"/>
      <c r="J6368" s="91"/>
      <c r="K6368" s="91"/>
      <c r="L6368" s="91"/>
      <c r="M6368" s="197">
        <f>SUBTOTAL(9,M6369:M6377)</f>
        <v>156</v>
      </c>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197" t="s">
        <v>15488</v>
      </c>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197" t="s">
        <v>15488</v>
      </c>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197">
        <v>156</v>
      </c>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197" t="s">
        <v>15488</v>
      </c>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197" t="s">
        <v>15488</v>
      </c>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197" t="s">
        <v>15488</v>
      </c>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197" t="s">
        <v>15488</v>
      </c>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197" t="s">
        <v>15488</v>
      </c>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197" t="s">
        <v>15488</v>
      </c>
      <c r="N6377" s="91"/>
      <c r="O6377" s="91"/>
      <c r="P6377" s="91"/>
    </row>
    <row r="6378" spans="1:16">
      <c r="A6378" s="87" t="s">
        <v>11738</v>
      </c>
      <c r="B6378" s="88" t="s">
        <v>11690</v>
      </c>
      <c r="C6378" s="89" t="s">
        <v>11739</v>
      </c>
      <c r="D6378" s="90"/>
      <c r="E6378" s="91"/>
      <c r="F6378" s="91"/>
      <c r="G6378" s="91"/>
      <c r="H6378" s="91"/>
      <c r="I6378" s="91"/>
      <c r="J6378" s="91"/>
      <c r="K6378" s="91"/>
      <c r="L6378" s="91"/>
      <c r="M6378" s="197">
        <f>SUBTOTAL(9,M6379:M6401)</f>
        <v>222</v>
      </c>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197" t="s">
        <v>15488</v>
      </c>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197" t="s">
        <v>15488</v>
      </c>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197" t="s">
        <v>15488</v>
      </c>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197" t="s">
        <v>15488</v>
      </c>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197" t="s">
        <v>15488</v>
      </c>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197" t="s">
        <v>15488</v>
      </c>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197" t="s">
        <v>15488</v>
      </c>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197" t="s">
        <v>15488</v>
      </c>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197" t="s">
        <v>15488</v>
      </c>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197" t="s">
        <v>15488</v>
      </c>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197">
        <v>222</v>
      </c>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197" t="s">
        <v>15488</v>
      </c>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197" t="s">
        <v>15488</v>
      </c>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197" t="s">
        <v>15488</v>
      </c>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197" t="s">
        <v>15488</v>
      </c>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197" t="s">
        <v>15488</v>
      </c>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197" t="s">
        <v>15488</v>
      </c>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197" t="s">
        <v>15488</v>
      </c>
      <c r="N6396" s="91"/>
      <c r="O6396" s="91"/>
      <c r="P6396" s="91"/>
    </row>
    <row r="6397" spans="1:16">
      <c r="A6397" s="87" t="s">
        <v>11771</v>
      </c>
      <c r="B6397" s="88" t="s">
        <v>11690</v>
      </c>
      <c r="C6397" s="89" t="s">
        <v>11739</v>
      </c>
      <c r="D6397" s="90" t="s">
        <v>784</v>
      </c>
      <c r="E6397" s="91"/>
      <c r="F6397" s="91"/>
      <c r="G6397" s="91"/>
      <c r="H6397" s="91"/>
      <c r="I6397" s="91"/>
      <c r="J6397" s="91"/>
      <c r="K6397" s="91"/>
      <c r="L6397" s="91"/>
      <c r="M6397" s="197" t="s">
        <v>15488</v>
      </c>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197" t="s">
        <v>15488</v>
      </c>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197" t="s">
        <v>15488</v>
      </c>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197" t="s">
        <v>15488</v>
      </c>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197" t="s">
        <v>15488</v>
      </c>
      <c r="N6401" s="91"/>
      <c r="O6401" s="91"/>
      <c r="P6401" s="91"/>
    </row>
    <row r="6402" spans="1:16">
      <c r="A6402" s="87" t="s">
        <v>11778</v>
      </c>
      <c r="B6402" s="88" t="s">
        <v>11690</v>
      </c>
      <c r="C6402" s="89" t="s">
        <v>11779</v>
      </c>
      <c r="D6402" s="90"/>
      <c r="E6402" s="91"/>
      <c r="F6402" s="91"/>
      <c r="G6402" s="91"/>
      <c r="H6402" s="91"/>
      <c r="I6402" s="91"/>
      <c r="J6402" s="91"/>
      <c r="K6402" s="91"/>
      <c r="L6402" s="91"/>
      <c r="M6402" s="197" t="s">
        <v>15488</v>
      </c>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197" t="s">
        <v>15488</v>
      </c>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197" t="s">
        <v>15488</v>
      </c>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197" t="s">
        <v>15488</v>
      </c>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197" t="s">
        <v>15488</v>
      </c>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197" t="s">
        <v>15488</v>
      </c>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197" t="s">
        <v>15488</v>
      </c>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197" t="s">
        <v>15488</v>
      </c>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197" t="s">
        <v>15488</v>
      </c>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197" t="s">
        <v>15488</v>
      </c>
      <c r="N6411" s="91"/>
      <c r="O6411" s="91"/>
      <c r="P6411" s="91"/>
    </row>
    <row r="6412" spans="1:16">
      <c r="A6412" s="87" t="s">
        <v>11796</v>
      </c>
      <c r="B6412" s="88" t="s">
        <v>11690</v>
      </c>
      <c r="C6412" s="89" t="s">
        <v>11797</v>
      </c>
      <c r="D6412" s="90"/>
      <c r="E6412" s="91"/>
      <c r="F6412" s="91"/>
      <c r="G6412" s="91"/>
      <c r="H6412" s="91"/>
      <c r="I6412" s="91"/>
      <c r="J6412" s="91"/>
      <c r="K6412" s="91"/>
      <c r="L6412" s="91"/>
      <c r="M6412" s="197">
        <f>SUBTOTAL(9,M6413:M6426)</f>
        <v>283</v>
      </c>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197" t="s">
        <v>15488</v>
      </c>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197" t="s">
        <v>15488</v>
      </c>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197" t="s">
        <v>15488</v>
      </c>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197" t="s">
        <v>15488</v>
      </c>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197" t="s">
        <v>15488</v>
      </c>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197" t="s">
        <v>15488</v>
      </c>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197" t="s">
        <v>15488</v>
      </c>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197" t="s">
        <v>15488</v>
      </c>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197" t="s">
        <v>15488</v>
      </c>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197" t="s">
        <v>15488</v>
      </c>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197">
        <v>143</v>
      </c>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197" t="s">
        <v>15488</v>
      </c>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197">
        <v>140</v>
      </c>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197" t="s">
        <v>15488</v>
      </c>
      <c r="N6426" s="91"/>
      <c r="O6426" s="91"/>
      <c r="P6426" s="91"/>
    </row>
    <row r="6427" spans="1:16">
      <c r="A6427" s="87" t="s">
        <v>11822</v>
      </c>
      <c r="B6427" s="88" t="s">
        <v>11690</v>
      </c>
      <c r="C6427" s="89" t="s">
        <v>11823</v>
      </c>
      <c r="D6427" s="90"/>
      <c r="E6427" s="91"/>
      <c r="F6427" s="91"/>
      <c r="G6427" s="91"/>
      <c r="H6427" s="91"/>
      <c r="I6427" s="91"/>
      <c r="J6427" s="91"/>
      <c r="K6427" s="91"/>
      <c r="L6427" s="91"/>
      <c r="M6427" s="197">
        <f>SUBTOTAL(9,M6428:M6434)</f>
        <v>20416</v>
      </c>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197">
        <v>15073</v>
      </c>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197">
        <v>5343</v>
      </c>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197" t="s">
        <v>15488</v>
      </c>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197" t="s">
        <v>15488</v>
      </c>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197" t="s">
        <v>15488</v>
      </c>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197" t="s">
        <v>15488</v>
      </c>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197" t="s">
        <v>15488</v>
      </c>
      <c r="N6434" s="91"/>
      <c r="O6434" s="91"/>
      <c r="P6434" s="91"/>
    </row>
    <row r="6435" spans="1:16">
      <c r="A6435" s="87" t="s">
        <v>11837</v>
      </c>
      <c r="B6435" s="88" t="s">
        <v>11690</v>
      </c>
      <c r="C6435" s="89" t="s">
        <v>11838</v>
      </c>
      <c r="D6435" s="90"/>
      <c r="E6435" s="91"/>
      <c r="F6435" s="91"/>
      <c r="G6435" s="91"/>
      <c r="H6435" s="91"/>
      <c r="I6435" s="91"/>
      <c r="J6435" s="91"/>
      <c r="K6435" s="91"/>
      <c r="L6435" s="91"/>
      <c r="M6435" s="197">
        <f>SUBTOTAL(9,M6436:M6448)</f>
        <v>973</v>
      </c>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197" t="s">
        <v>15488</v>
      </c>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197" t="s">
        <v>15488</v>
      </c>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197" t="s">
        <v>15488</v>
      </c>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197" t="s">
        <v>15488</v>
      </c>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197" t="s">
        <v>15488</v>
      </c>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197" t="s">
        <v>15488</v>
      </c>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197" t="s">
        <v>15488</v>
      </c>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197">
        <v>973</v>
      </c>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197" t="s">
        <v>15488</v>
      </c>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197" t="s">
        <v>15488</v>
      </c>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197" t="s">
        <v>15488</v>
      </c>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197" t="s">
        <v>15488</v>
      </c>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197" t="s">
        <v>15488</v>
      </c>
      <c r="N6448" s="91"/>
      <c r="O6448" s="91"/>
      <c r="P6448" s="91"/>
    </row>
    <row r="6449" spans="1:16">
      <c r="A6449" s="87" t="s">
        <v>11863</v>
      </c>
      <c r="B6449" s="88" t="s">
        <v>11690</v>
      </c>
      <c r="C6449" s="89" t="s">
        <v>11864</v>
      </c>
      <c r="D6449" s="90"/>
      <c r="E6449" s="91"/>
      <c r="F6449" s="91"/>
      <c r="G6449" s="91"/>
      <c r="H6449" s="91"/>
      <c r="I6449" s="91"/>
      <c r="J6449" s="91"/>
      <c r="K6449" s="91"/>
      <c r="L6449" s="91"/>
      <c r="M6449" s="197" t="s">
        <v>15488</v>
      </c>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197" t="s">
        <v>15488</v>
      </c>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197" t="s">
        <v>15488</v>
      </c>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197" t="s">
        <v>15488</v>
      </c>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197" t="s">
        <v>15488</v>
      </c>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197" t="s">
        <v>15488</v>
      </c>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197" t="s">
        <v>15488</v>
      </c>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197" t="s">
        <v>15488</v>
      </c>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197" t="s">
        <v>15488</v>
      </c>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197" t="s">
        <v>15488</v>
      </c>
      <c r="N6458" s="91"/>
      <c r="O6458" s="91"/>
      <c r="P6458" s="91"/>
    </row>
    <row r="6459" spans="1:16">
      <c r="A6459" s="87" t="s">
        <v>11881</v>
      </c>
      <c r="B6459" s="88" t="s">
        <v>11690</v>
      </c>
      <c r="C6459" s="89" t="s">
        <v>11882</v>
      </c>
      <c r="D6459" s="90"/>
      <c r="E6459" s="91"/>
      <c r="F6459" s="91"/>
      <c r="G6459" s="91"/>
      <c r="H6459" s="91"/>
      <c r="I6459" s="91"/>
      <c r="J6459" s="91"/>
      <c r="K6459" s="91"/>
      <c r="L6459" s="91"/>
      <c r="M6459" s="197" t="s">
        <v>15488</v>
      </c>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197" t="s">
        <v>15488</v>
      </c>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197" t="s">
        <v>15488</v>
      </c>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197" t="s">
        <v>15488</v>
      </c>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197" t="s">
        <v>15488</v>
      </c>
      <c r="N6463" s="91"/>
      <c r="O6463" s="91"/>
      <c r="P6463" s="91"/>
    </row>
    <row r="6464" spans="1:16">
      <c r="A6464" s="87" t="s">
        <v>11891</v>
      </c>
      <c r="B6464" s="88" t="s">
        <v>11690</v>
      </c>
      <c r="C6464" s="89" t="s">
        <v>11892</v>
      </c>
      <c r="D6464" s="90"/>
      <c r="E6464" s="91"/>
      <c r="F6464" s="91"/>
      <c r="G6464" s="91"/>
      <c r="H6464" s="91"/>
      <c r="I6464" s="91"/>
      <c r="J6464" s="91"/>
      <c r="K6464" s="91"/>
      <c r="L6464" s="91"/>
      <c r="M6464" s="197" t="s">
        <v>15488</v>
      </c>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197" t="s">
        <v>15488</v>
      </c>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197" t="s">
        <v>15488</v>
      </c>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197" t="s">
        <v>15488</v>
      </c>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197" t="s">
        <v>15488</v>
      </c>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197" t="s">
        <v>15488</v>
      </c>
      <c r="N6469" s="91"/>
      <c r="O6469" s="91"/>
      <c r="P6469" s="91"/>
    </row>
    <row r="6470" spans="1:16">
      <c r="A6470" s="87" t="s">
        <v>11902</v>
      </c>
      <c r="B6470" s="88" t="s">
        <v>11690</v>
      </c>
      <c r="C6470" s="89" t="s">
        <v>11903</v>
      </c>
      <c r="D6470" s="90"/>
      <c r="E6470" s="91"/>
      <c r="F6470" s="91"/>
      <c r="G6470" s="91"/>
      <c r="H6470" s="91"/>
      <c r="I6470" s="91"/>
      <c r="J6470" s="91"/>
      <c r="K6470" s="91"/>
      <c r="L6470" s="91"/>
      <c r="M6470" s="197" t="s">
        <v>15488</v>
      </c>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197" t="s">
        <v>15488</v>
      </c>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197" t="s">
        <v>15488</v>
      </c>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197" t="s">
        <v>15488</v>
      </c>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197" t="s">
        <v>15488</v>
      </c>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197" t="s">
        <v>15488</v>
      </c>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197" t="s">
        <v>15488</v>
      </c>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197" t="s">
        <v>15488</v>
      </c>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103" sqref="G103:AC103"/>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t="s">
        <v>15484</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75" t="s">
        <v>15486</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193"/>
      <c r="H98" s="194"/>
      <c r="I98" s="194"/>
      <c r="J98" s="194"/>
      <c r="K98" s="194"/>
      <c r="L98" s="194"/>
      <c r="M98" s="194"/>
      <c r="N98" s="194"/>
      <c r="O98" s="194"/>
      <c r="P98" s="194"/>
      <c r="Q98" s="194"/>
      <c r="R98" s="194"/>
      <c r="S98" s="194"/>
      <c r="T98" s="194"/>
      <c r="U98" s="194"/>
      <c r="V98" s="194"/>
      <c r="W98" s="194"/>
      <c r="X98" s="194"/>
      <c r="Y98" s="194"/>
      <c r="Z98" s="194"/>
      <c r="AA98" s="194"/>
      <c r="AB98" s="194"/>
      <c r="AC98" s="195"/>
      <c r="AD98" s="56"/>
      <c r="AE98" s="56"/>
      <c r="AF98" s="56"/>
    </row>
    <row r="99" spans="1:36" s="6" customFormat="1" ht="21" customHeight="1">
      <c r="A99" s="4"/>
      <c r="C99" s="6" t="s">
        <v>90</v>
      </c>
      <c r="G99" s="175" t="s">
        <v>15487</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1"/>
      <c r="AF100" s="56"/>
    </row>
    <row r="101" spans="1:36" s="6" customFormat="1" ht="17.25" customHeight="1">
      <c r="A101" s="4"/>
      <c r="C101" s="6" t="s">
        <v>92</v>
      </c>
      <c r="G101" s="137"/>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1"/>
      <c r="AF102" s="56"/>
    </row>
    <row r="103" spans="1:36" s="6" customFormat="1" ht="17.25" customHeight="1">
      <c r="A103" s="4"/>
      <c r="C103" s="6" t="s">
        <v>93</v>
      </c>
      <c r="G103" s="137"/>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1"/>
      <c r="AF104" s="56"/>
    </row>
    <row r="105" spans="1:36" s="6" customFormat="1" ht="17.25" customHeight="1">
      <c r="A105" s="4"/>
      <c r="C105" s="6" t="s">
        <v>94</v>
      </c>
      <c r="G105" s="137"/>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1"/>
      <c r="AF106" s="56"/>
    </row>
    <row r="107" spans="1:36" s="6" customFormat="1" ht="17.25" customHeight="1">
      <c r="A107" s="4"/>
      <c r="C107" s="6" t="s">
        <v>95</v>
      </c>
      <c r="G107" s="137"/>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6"/>
      <c r="AE107" s="151"/>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1"/>
      <c r="AF108" s="56"/>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6"/>
      <c r="AE109" s="15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34"/>
      <c r="V117" s="135"/>
      <c r="W117" s="135"/>
      <c r="X117" s="135"/>
      <c r="Y117" s="135"/>
      <c r="Z117" s="135"/>
      <c r="AA117" s="135"/>
      <c r="AB117" s="135"/>
      <c r="AC117" s="136"/>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34"/>
      <c r="V123" s="135"/>
      <c r="W123" s="135"/>
      <c r="X123" s="135"/>
      <c r="Y123" s="135"/>
      <c r="Z123" s="135"/>
      <c r="AA123" s="135"/>
      <c r="AB123" s="135"/>
      <c r="AC123" s="136"/>
      <c r="AD123" s="61"/>
      <c r="AE123" s="8" t="s">
        <v>110</v>
      </c>
      <c r="AF123" s="61"/>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34"/>
      <c r="V129" s="135"/>
      <c r="W129" s="135"/>
      <c r="X129" s="135"/>
      <c r="Y129" s="135"/>
      <c r="Z129" s="135"/>
      <c r="AA129" s="135"/>
      <c r="AB129" s="135"/>
      <c r="AC129" s="136"/>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4"/>
      <c r="N131" s="135"/>
      <c r="O131" s="135"/>
      <c r="P131" s="135"/>
      <c r="Q131" s="135"/>
      <c r="R131" s="135"/>
      <c r="S131" s="135"/>
      <c r="T131" s="135"/>
      <c r="U131" s="136"/>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34"/>
      <c r="V135" s="135"/>
      <c r="W135" s="135"/>
      <c r="X135" s="135"/>
      <c r="Y135" s="135"/>
      <c r="Z135" s="135"/>
      <c r="AA135" s="135"/>
      <c r="AB135" s="135"/>
      <c r="AC135" s="136"/>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34"/>
      <c r="V141" s="135"/>
      <c r="W141" s="135"/>
      <c r="X141" s="135"/>
      <c r="Y141" s="135"/>
      <c r="Z141" s="135"/>
      <c r="AA141" s="135"/>
      <c r="AB141" s="135"/>
      <c r="AC141" s="136"/>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4"/>
      <c r="N143" s="135"/>
      <c r="O143" s="135"/>
      <c r="P143" s="135"/>
      <c r="Q143" s="135"/>
      <c r="R143" s="135"/>
      <c r="S143" s="135"/>
      <c r="T143" s="135"/>
      <c r="U143" s="136"/>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34"/>
      <c r="V147" s="135"/>
      <c r="W147" s="135"/>
      <c r="X147" s="135"/>
      <c r="Y147" s="135"/>
      <c r="Z147" s="135"/>
      <c r="AA147" s="135"/>
      <c r="AB147" s="135"/>
      <c r="AC147" s="136"/>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G98:AC98"/>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2019-09-02T20:26:36Z</dcterms:modified>
</cp:coreProperties>
</file>